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osmedianl-my.sharepoint.com/personal/dave_epos-media_nl/Documents/~Epos actueel/EPOS-ProvUtrecht/PvE fase/PvE versie 0.91 per 2dec2020/"/>
    </mc:Choice>
  </mc:AlternateContent>
  <xr:revisionPtr revIDLastSave="3" documentId="8_{F989E6D8-E978-4DA7-80A2-58D5AB670E27}" xr6:coauthVersionLast="46" xr6:coauthVersionMax="46" xr10:uidLastSave="{3564D8D6-BCE4-4416-BCAB-759C097DB203}"/>
  <bookViews>
    <workbookView xWindow="3806" yWindow="154" windowWidth="22783" windowHeight="17597" tabRatio="520" activeTab="3" xr2:uid="{E4C17967-26B7-4597-8D25-156DA6B6D72D}"/>
  </bookViews>
  <sheets>
    <sheet name="Statenzaal" sheetId="1" r:id="rId1"/>
    <sheet name="Commissiekamer 1" sheetId="2" r:id="rId2"/>
    <sheet name="Commissiekamer 2" sheetId="3" r:id="rId3"/>
    <sheet name="Foyer" sheetId="5" r:id="rId4"/>
  </sheets>
  <definedNames>
    <definedName name="_xlnm._FilterDatabase" localSheetId="1" hidden="1">'Commissiekamer 1'!$A$2:$M$36</definedName>
    <definedName name="_xlnm._FilterDatabase" localSheetId="2" hidden="1">'Commissiekamer 2'!$A$2:$M$43</definedName>
    <definedName name="_xlnm._FilterDatabase" localSheetId="3" hidden="1">Foyer!$A$2:$M$28</definedName>
    <definedName name="_xlnm._FilterDatabase" localSheetId="0" hidden="1">Statenzaal!$A$2:$M$192</definedName>
    <definedName name="_xlnm.Print_Titles" localSheetId="0">Statenzaal!$1:$1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5" l="1"/>
  <c r="K25" i="5"/>
  <c r="K23" i="5"/>
  <c r="K21" i="5"/>
  <c r="K20" i="5"/>
  <c r="K7" i="5"/>
  <c r="K5" i="5"/>
  <c r="K43" i="3" l="1"/>
  <c r="K38" i="3"/>
  <c r="K36" i="3"/>
  <c r="K34" i="3"/>
  <c r="K32" i="3"/>
  <c r="K30" i="3"/>
  <c r="K18" i="3"/>
  <c r="K20" i="3"/>
  <c r="K11" i="3"/>
  <c r="K7" i="3"/>
  <c r="K5" i="3"/>
  <c r="K12" i="2" l="1"/>
  <c r="K36" i="2" l="1"/>
  <c r="K30" i="2"/>
  <c r="K28" i="2"/>
  <c r="K32" i="2"/>
  <c r="K26" i="2"/>
  <c r="K24" i="2"/>
  <c r="K22" i="2"/>
  <c r="K20" i="2"/>
  <c r="K17" i="2"/>
  <c r="K15" i="2"/>
  <c r="K10" i="2"/>
  <c r="K8" i="2"/>
  <c r="K5" i="2"/>
  <c r="K110" i="1" l="1"/>
  <c r="K109" i="1"/>
  <c r="K97" i="1"/>
  <c r="K95" i="1"/>
  <c r="K93" i="1"/>
  <c r="K91" i="1"/>
  <c r="K89" i="1"/>
  <c r="K87" i="1"/>
  <c r="K85" i="1"/>
  <c r="K83" i="1"/>
  <c r="K81" i="1"/>
  <c r="K79" i="1"/>
  <c r="K77" i="1"/>
  <c r="K75" i="1"/>
  <c r="K73" i="1"/>
  <c r="K71" i="1"/>
  <c r="K69" i="1"/>
  <c r="K67" i="1"/>
  <c r="K64" i="1"/>
  <c r="K62" i="1"/>
  <c r="K60" i="1"/>
  <c r="K58" i="1"/>
  <c r="K56" i="1"/>
  <c r="K54" i="1"/>
  <c r="K52" i="1"/>
  <c r="K50" i="1"/>
  <c r="K48" i="1"/>
  <c r="K46" i="1"/>
  <c r="K44" i="1"/>
  <c r="K106" i="1"/>
  <c r="K105" i="1"/>
  <c r="K101" i="1"/>
  <c r="K100" i="1"/>
  <c r="K99" i="1"/>
  <c r="K38" i="1"/>
  <c r="K36" i="1"/>
  <c r="K26" i="1"/>
  <c r="K24" i="1"/>
  <c r="K22" i="1"/>
  <c r="K20" i="1"/>
  <c r="K18" i="1"/>
  <c r="K16" i="1"/>
  <c r="K14" i="1"/>
  <c r="K11" i="1"/>
  <c r="K8" i="1"/>
  <c r="K5" i="1"/>
</calcChain>
</file>

<file path=xl/sharedStrings.xml><?xml version="1.0" encoding="utf-8"?>
<sst xmlns="http://schemas.openxmlformats.org/spreadsheetml/2006/main" count="1900" uniqueCount="183">
  <si>
    <t>Type ruimte</t>
  </si>
  <si>
    <t>Gebruik</t>
  </si>
  <si>
    <t>locatie AV object in tekening</t>
  </si>
  <si>
    <t>Bijzonderheden</t>
  </si>
  <si>
    <t>afmontage</t>
  </si>
  <si>
    <t>Aantal</t>
  </si>
  <si>
    <t>naar ruimte</t>
  </si>
  <si>
    <t>locatie</t>
  </si>
  <si>
    <t>type kabel</t>
  </si>
  <si>
    <t>Schatting warmtelast per aansluiting (Watt)</t>
  </si>
  <si>
    <t>Schatting opgenomen vermogen per aansluiting (Watt)</t>
  </si>
  <si>
    <t>Statenzaal</t>
  </si>
  <si>
    <t>Aansluitpaneel audiovideo</t>
  </si>
  <si>
    <t>a1</t>
  </si>
  <si>
    <t>overlengte 1mtr</t>
  </si>
  <si>
    <t>CAR-A1</t>
  </si>
  <si>
    <t>Kast 1 - utp steekveld</t>
  </si>
  <si>
    <t>FTP-CAT6A</t>
  </si>
  <si>
    <t>loze leiding 30mm</t>
  </si>
  <si>
    <t>nvt</t>
  </si>
  <si>
    <t>wcd 2-voudig</t>
  </si>
  <si>
    <t>Centrale verdeler</t>
  </si>
  <si>
    <t>a2</t>
  </si>
  <si>
    <t>Aansluitpaneel pers</t>
  </si>
  <si>
    <t>a3</t>
  </si>
  <si>
    <t>a4</t>
  </si>
  <si>
    <t>Aansluitpaneel hdmi</t>
  </si>
  <si>
    <t>a5</t>
  </si>
  <si>
    <t>onder tafel</t>
  </si>
  <si>
    <t>a6</t>
  </si>
  <si>
    <t>a7</t>
  </si>
  <si>
    <t>vloerpot katheder</t>
  </si>
  <si>
    <t>a8</t>
  </si>
  <si>
    <t>Bedieningspaneel</t>
  </si>
  <si>
    <t>b1</t>
  </si>
  <si>
    <t>Op UPS</t>
  </si>
  <si>
    <t>b2</t>
  </si>
  <si>
    <t>b3</t>
  </si>
  <si>
    <t>bestaand op muur</t>
  </si>
  <si>
    <t>Camera pan/tilt</t>
  </si>
  <si>
    <t>c1</t>
  </si>
  <si>
    <t>c2</t>
  </si>
  <si>
    <t>c3</t>
  </si>
  <si>
    <t>c4</t>
  </si>
  <si>
    <t>c5</t>
  </si>
  <si>
    <t>c6</t>
  </si>
  <si>
    <t>Camera vast overzicht</t>
  </si>
  <si>
    <t>c7</t>
  </si>
  <si>
    <t>Display/beeldscherm</t>
  </si>
  <si>
    <t>d1</t>
  </si>
  <si>
    <t>d2</t>
  </si>
  <si>
    <t>vloerpot</t>
  </si>
  <si>
    <t>Interruptiemicrofoon</t>
  </si>
  <si>
    <t>i1</t>
  </si>
  <si>
    <t>bestaande vloerpot</t>
  </si>
  <si>
    <t>CAR-A2</t>
  </si>
  <si>
    <t>Kast 1 - overlengte 2mtr</t>
  </si>
  <si>
    <t>i2</t>
  </si>
  <si>
    <t>i3</t>
  </si>
  <si>
    <t>i4</t>
  </si>
  <si>
    <t>discussiemicrofoon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</si>
  <si>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</si>
  <si>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</si>
  <si>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</si>
  <si>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</si>
  <si>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</si>
  <si>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</si>
  <si>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</si>
  <si>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</si>
  <si>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</si>
  <si>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</si>
  <si>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</si>
  <si>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kathedermicrofoon</t>
  </si>
  <si>
    <t>m12</t>
  </si>
  <si>
    <t>in vloerpot gelijk a7</t>
  </si>
  <si>
    <t>m13</t>
  </si>
  <si>
    <t xml:space="preserve">in vloerpot </t>
  </si>
  <si>
    <t>wcd enkelvoudig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</si>
  <si>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</si>
  <si>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</si>
  <si>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</si>
  <si>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</si>
  <si>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</si>
  <si>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</si>
  <si>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</si>
  <si>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</si>
  <si>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</si>
  <si>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</si>
  <si>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</si>
  <si>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</si>
  <si>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</si>
  <si>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</si>
  <si>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</si>
  <si>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Apparatenrack</t>
  </si>
  <si>
    <t>Kast 1 fiber steekveld</t>
  </si>
  <si>
    <t>SER-a</t>
  </si>
  <si>
    <t>OM3-Multi mode</t>
  </si>
  <si>
    <t>Bob's Bar</t>
  </si>
  <si>
    <t>Kast 1</t>
  </si>
  <si>
    <t>overlengte2mtr</t>
  </si>
  <si>
    <t>ofwel vrij kabeltracé</t>
  </si>
  <si>
    <t>regiepositie</t>
  </si>
  <si>
    <t>regietafel</t>
  </si>
  <si>
    <t>Bijzonderheden - van toepassing op alle zalen en tabbladen in dit excel:</t>
  </si>
  <si>
    <t xml:space="preserve"> - bestaande kantoor-automatisering Cat bekabeling handhaven</t>
  </si>
  <si>
    <t xml:space="preserve"> - alle kabels aan beide zijden van labels voorzien icm tekening.</t>
  </si>
  <si>
    <t xml:space="preserve"> - a9, b41, p1, t1 - alleen een vrij kabeltracé naar CAR-A</t>
  </si>
  <si>
    <t xml:space="preserve"> - Vloerpotten tbv corona-opstelling  en d1 levering+inbouw E-installateur; uitvoering UTP chassisdeel in overleg met AV leverancier</t>
  </si>
  <si>
    <t xml:space="preserve"> - UTP steekvelden in kasten - levering AV installateur - capaciteit 3x aantal kabels</t>
  </si>
  <si>
    <t xml:space="preserve"> - Tafels inbouw cable cubbies met spanning en USB-lader aansluitingen. Levering door AV leverancier, inbouw door meubelmaker, spanningsaansluiting door E-installateur</t>
  </si>
  <si>
    <t xml:space="preserve"> - kabels aangeduid met 2x1,5mm2 zijn luidsprekerkabels, enkele isolatie en soepele kern</t>
  </si>
  <si>
    <t xml:space="preserve"> -  vloerpotten - afmetingen zijn netto binnenmaten</t>
  </si>
  <si>
    <t xml:space="preserve"> - audiosignaalkabel is een soepele kabel met 2 aders en aparte afscherming.</t>
  </si>
  <si>
    <t xml:space="preserve"> - in zaal is het nodig ringleidingen conform de geldende norm aan te brengen.</t>
  </si>
  <si>
    <t xml:space="preserve"> - koppelpunt voor aansturen zaallicht en verduistering - iom Facilitair afstemmen voor bepaling benodigde werk. Gewenst in CAR-A.</t>
  </si>
  <si>
    <t xml:space="preserve"> - verbindingen tussen CAR AV en MER, zie lijst boven. Type fiber gelijk aan overig in het gebouw (OM3-Multi mode).</t>
  </si>
  <si>
    <t xml:space="preserve"> - bestaande luidsprekerbekabeling van bestaande luidsprekers handhaven.</t>
  </si>
  <si>
    <t>Commissiekamer1</t>
  </si>
  <si>
    <t>in/op de muur</t>
  </si>
  <si>
    <t>MER</t>
  </si>
  <si>
    <t>AV meubel</t>
  </si>
  <si>
    <t>op muur</t>
  </si>
  <si>
    <t>Kast 1 - overlengte 5mtr</t>
  </si>
  <si>
    <t>Subwoofer</t>
  </si>
  <si>
    <t>L7</t>
  </si>
  <si>
    <t>Symm audiokabel</t>
  </si>
  <si>
    <t>L8</t>
  </si>
  <si>
    <t>AVM</t>
  </si>
  <si>
    <t>op muur of in vloer</t>
  </si>
  <si>
    <t>beeldschr.,cams, etc.</t>
  </si>
  <si>
    <t>HFr</t>
  </si>
  <si>
    <t>overlengte 4mtr</t>
  </si>
  <si>
    <t>Luidsprekers</t>
  </si>
  <si>
    <t>overlengte 2mtr</t>
  </si>
  <si>
    <t>2x1,5mm2 rood/zwart</t>
  </si>
  <si>
    <t>Antennes, diversen</t>
  </si>
  <si>
    <t>Voeding</t>
  </si>
  <si>
    <t>wcd 6-voudig</t>
  </si>
  <si>
    <t>Bijzonderheden:</t>
  </si>
  <si>
    <t xml:space="preserve"> - idem als bij Statenzaal</t>
  </si>
  <si>
    <t xml:space="preserve"> - ook spanningsvoorzieningen voor cable cubbies (levering door AV leverancier) in de tafel met wcd + USB laderaansluitingen</t>
  </si>
  <si>
    <t xml:space="preserve"> - apparatuur in het hangende frame moet voor onderhoud toegankelijk zijn</t>
  </si>
  <si>
    <t>Commissiekamer 2</t>
  </si>
  <si>
    <t>Aansluitpaneel audiovideo+pers</t>
  </si>
  <si>
    <t>Op UPS - vloerpot</t>
  </si>
  <si>
    <t>pendel aan plafond</t>
  </si>
  <si>
    <t>muur of plafond</t>
  </si>
  <si>
    <t>Plafondluidspreker</t>
  </si>
  <si>
    <t>L1</t>
  </si>
  <si>
    <t>plafond</t>
  </si>
  <si>
    <t>L2</t>
  </si>
  <si>
    <t>L3</t>
  </si>
  <si>
    <t>L4</t>
  </si>
  <si>
    <t>L5</t>
  </si>
  <si>
    <t>L6</t>
  </si>
  <si>
    <t>Muurluidspreker</t>
  </si>
  <si>
    <t>muur</t>
  </si>
  <si>
    <t>L9</t>
  </si>
  <si>
    <t>in vloerpot</t>
  </si>
  <si>
    <t>plafondmicrofoon</t>
  </si>
  <si>
    <t>mp1</t>
  </si>
  <si>
    <t>mp2</t>
  </si>
  <si>
    <t>antennes</t>
  </si>
  <si>
    <t>t1</t>
  </si>
  <si>
    <t>overlengte 5mtr</t>
  </si>
  <si>
    <t xml:space="preserve"> - nu zijn vloerpotten (levering Installateur) voor de verplaatsbare tafel voorzien. Indien dit niet mogelijk blijkt, dan is overleg over een oplossing nodig.</t>
  </si>
  <si>
    <t xml:space="preserve"> - aansluitpanelen voor beeldschermen et cetera op de muur worden voorzien door AV leverancier</t>
  </si>
  <si>
    <t>foyer</t>
  </si>
  <si>
    <t>CAR-B</t>
  </si>
  <si>
    <t>Overlengte 5mtr</t>
  </si>
  <si>
    <t>gebruik door AV leveranc.</t>
  </si>
  <si>
    <t>kabelkanaal</t>
  </si>
  <si>
    <t>pendel aan ophangvoorz.</t>
  </si>
  <si>
    <t>Luidspreker</t>
  </si>
  <si>
    <t>aan ophangvoorz.</t>
  </si>
  <si>
    <t>5x2,5mm2 soepel</t>
  </si>
  <si>
    <t>op vloer, bestaand</t>
  </si>
  <si>
    <t>3x6mm2 soepel</t>
  </si>
  <si>
    <t>Hangend frame voor div.</t>
  </si>
  <si>
    <t>Hfr</t>
  </si>
  <si>
    <t>tbv beamer/spots/antenn/</t>
  </si>
  <si>
    <t>s2</t>
  </si>
  <si>
    <t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</si>
</sst>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Alignment="1">
      <alignment vertical="top" wrapText="1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horizontal="center"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vertical="top"/>
    </xf>
    <xf numFmtId="164" fontId="8" fillId="0" borderId="0" xfId="1" applyNumberFormat="1" applyFont="1" applyFill="1" applyAlignment="1">
      <alignment horizontal="center" vertical="top"/>
    </xf>
    <xf numFmtId="0" fontId="8" fillId="3" borderId="0" xfId="0" applyFont="1" applyFill="1" applyAlignment="1">
      <alignment horizontal="center" vertical="top"/>
    </xf>
    <xf numFmtId="164" fontId="0" fillId="0" borderId="0" xfId="1" applyNumberFormat="1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</cellXfs>
  <cellStyles count="3">
    <cellStyle name="Komma" xfId="1" builtinId="3"/>
    <cellStyle name="Standaard" xfId="0" builtinId="0"/>
    <cellStyle name="Standaard 2" xfId="2" xr:uid="{7F3E5E1C-5B6F-4697-B67B-2EE190009E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49449-9FBA-4C19-ACE3-0A1E34B6615E}">
  <sheetPr>
    <pageSetUpPr fitToPage="1"/>
  </sheetPr>
  <dimension ref="A1:M195"/>
  <sheetViews>
    <sheetView zoomScale="90" zoomScaleNormal="90" workbookViewId="0">
      <pane xSplit="3" ySplit="1" topLeftCell="D2" activePane="bottomRight" state="frozen"/>
      <selection pane="bottomRight" activeCell="D4" sqref="D4:D5"/>
      <selection pane="bottomLeft" activeCell="A2" sqref="A2"/>
      <selection pane="topRight" activeCell="D1" sqref="D1"/>
    </sheetView>
  </sheetViews>
  <sheetFormatPr defaultRowHeight="14.65"/>
  <cols>
    <col min="1" max="1" width="16.7109375" customWidth="1"/>
    <col min="2" max="2" width="23.28515625" style="1" customWidth="1"/>
    <col min="3" max="3" width="9.28515625" style="1" bestFit="1" customWidth="1"/>
    <col min="4" max="4" width="18.85546875" style="1" customWidth="1"/>
    <col min="5" max="5" width="20.7109375" style="1" bestFit="1" customWidth="1"/>
    <col min="6" max="6" width="7.28515625" style="1" customWidth="1"/>
    <col min="7" max="7" width="15.140625" style="1" bestFit="1" customWidth="1"/>
    <col min="8" max="8" width="19.28515625" style="1" customWidth="1"/>
    <col min="9" max="9" width="14.28515625" style="1" customWidth="1"/>
    <col min="10" max="10" width="12.85546875" style="1" customWidth="1"/>
    <col min="11" max="11" width="13.5703125" style="1" bestFit="1" customWidth="1"/>
    <col min="12" max="12" width="12.7109375" style="1" customWidth="1"/>
    <col min="13" max="13" width="17.28515625" style="1" customWidth="1"/>
  </cols>
  <sheetData>
    <row r="1" spans="1:13" s="4" customFormat="1" ht="72.9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4</v>
      </c>
      <c r="J1" s="3" t="s">
        <v>8</v>
      </c>
      <c r="K1" s="3" t="s">
        <v>9</v>
      </c>
      <c r="L1" s="3" t="s">
        <v>10</v>
      </c>
    </row>
    <row r="2" spans="1:13">
      <c r="A2" s="1"/>
      <c r="K2" s="5"/>
      <c r="L2" s="5"/>
      <c r="M2"/>
    </row>
    <row r="3" spans="1:13">
      <c r="A3" s="1" t="s">
        <v>11</v>
      </c>
      <c r="B3" s="1" t="s">
        <v>12</v>
      </c>
      <c r="C3" s="1" t="s">
        <v>13</v>
      </c>
      <c r="E3" s="8" t="s">
        <v>14</v>
      </c>
      <c r="F3" s="1">
        <v>4</v>
      </c>
      <c r="G3" s="1" t="s">
        <v>15</v>
      </c>
      <c r="H3" s="8" t="s">
        <v>16</v>
      </c>
      <c r="I3" s="8" t="s">
        <v>4</v>
      </c>
      <c r="J3" s="8" t="s">
        <v>17</v>
      </c>
      <c r="K3" s="5"/>
      <c r="L3" s="5"/>
      <c r="M3"/>
    </row>
    <row r="4" spans="1:13">
      <c r="A4" s="1" t="s">
        <v>11</v>
      </c>
      <c r="B4" s="1" t="s">
        <v>12</v>
      </c>
      <c r="C4" s="1" t="s">
        <v>13</v>
      </c>
      <c r="E4" s="8" t="s">
        <v>18</v>
      </c>
      <c r="F4" s="1">
        <v>1</v>
      </c>
      <c r="G4" s="1" t="s">
        <v>15</v>
      </c>
      <c r="H4" s="1" t="s">
        <v>19</v>
      </c>
      <c r="I4" s="1" t="s">
        <v>19</v>
      </c>
      <c r="J4" s="1" t="s">
        <v>19</v>
      </c>
      <c r="K4" s="5"/>
      <c r="L4" s="5"/>
      <c r="M4"/>
    </row>
    <row r="5" spans="1:13">
      <c r="A5" s="1" t="s">
        <v>11</v>
      </c>
      <c r="B5" s="1" t="s">
        <v>12</v>
      </c>
      <c r="C5" s="1" t="s">
        <v>13</v>
      </c>
      <c r="E5" s="8" t="s">
        <v>20</v>
      </c>
      <c r="F5" s="1">
        <v>1</v>
      </c>
      <c r="G5" s="1" t="s">
        <v>21</v>
      </c>
      <c r="H5" s="1" t="s">
        <v>19</v>
      </c>
      <c r="I5" s="1" t="s">
        <v>19</v>
      </c>
      <c r="J5" s="1" t="s">
        <v>19</v>
      </c>
      <c r="K5" s="5">
        <f>L5*0.6</f>
        <v>1500</v>
      </c>
      <c r="L5" s="5">
        <v>2500</v>
      </c>
      <c r="M5"/>
    </row>
    <row r="6" spans="1:13">
      <c r="A6" s="1" t="s">
        <v>11</v>
      </c>
      <c r="B6" s="1" t="s">
        <v>12</v>
      </c>
      <c r="C6" s="1" t="s">
        <v>22</v>
      </c>
      <c r="E6" s="8" t="s">
        <v>14</v>
      </c>
      <c r="F6" s="1">
        <v>4</v>
      </c>
      <c r="G6" s="1" t="s">
        <v>15</v>
      </c>
      <c r="H6" s="8" t="s">
        <v>16</v>
      </c>
      <c r="I6" s="8" t="s">
        <v>4</v>
      </c>
      <c r="J6" s="8" t="s">
        <v>17</v>
      </c>
      <c r="K6" s="5"/>
      <c r="L6" s="5"/>
      <c r="M6"/>
    </row>
    <row r="7" spans="1:13">
      <c r="A7" s="1" t="s">
        <v>11</v>
      </c>
      <c r="B7" s="1" t="s">
        <v>12</v>
      </c>
      <c r="C7" s="1" t="s">
        <v>22</v>
      </c>
      <c r="E7" s="8" t="s">
        <v>18</v>
      </c>
      <c r="F7" s="1">
        <v>1</v>
      </c>
      <c r="G7" s="1" t="s">
        <v>15</v>
      </c>
      <c r="H7" s="1" t="s">
        <v>19</v>
      </c>
      <c r="I7" s="1" t="s">
        <v>19</v>
      </c>
      <c r="J7" s="1" t="s">
        <v>19</v>
      </c>
      <c r="K7" s="5"/>
      <c r="L7" s="5"/>
      <c r="M7"/>
    </row>
    <row r="8" spans="1:13">
      <c r="A8" s="1" t="s">
        <v>11</v>
      </c>
      <c r="B8" s="1" t="s">
        <v>12</v>
      </c>
      <c r="C8" s="1" t="s">
        <v>22</v>
      </c>
      <c r="E8" s="8" t="s">
        <v>20</v>
      </c>
      <c r="F8" s="1">
        <v>1</v>
      </c>
      <c r="G8" s="1" t="s">
        <v>21</v>
      </c>
      <c r="H8" s="1" t="s">
        <v>19</v>
      </c>
      <c r="I8" s="1" t="s">
        <v>19</v>
      </c>
      <c r="J8" s="1" t="s">
        <v>19</v>
      </c>
      <c r="K8" s="5">
        <f>L8*0.6</f>
        <v>1500</v>
      </c>
      <c r="L8" s="5">
        <v>2500</v>
      </c>
      <c r="M8"/>
    </row>
    <row r="9" spans="1:13">
      <c r="A9" s="1" t="s">
        <v>11</v>
      </c>
      <c r="B9" s="1" t="s">
        <v>23</v>
      </c>
      <c r="C9" s="1" t="s">
        <v>24</v>
      </c>
      <c r="E9" s="8" t="s">
        <v>14</v>
      </c>
      <c r="F9" s="1">
        <v>4</v>
      </c>
      <c r="G9" s="1" t="s">
        <v>15</v>
      </c>
      <c r="H9" s="8" t="s">
        <v>16</v>
      </c>
      <c r="I9" s="8" t="s">
        <v>4</v>
      </c>
      <c r="J9" s="8" t="s">
        <v>17</v>
      </c>
      <c r="K9" s="5"/>
      <c r="L9" s="5"/>
      <c r="M9"/>
    </row>
    <row r="10" spans="1:13">
      <c r="A10" s="1" t="s">
        <v>11</v>
      </c>
      <c r="B10" s="1" t="s">
        <v>23</v>
      </c>
      <c r="C10" s="1" t="s">
        <v>24</v>
      </c>
      <c r="E10" s="8" t="s">
        <v>18</v>
      </c>
      <c r="F10" s="1">
        <v>1</v>
      </c>
      <c r="G10" s="1" t="s">
        <v>15</v>
      </c>
      <c r="H10" s="1" t="s">
        <v>19</v>
      </c>
      <c r="I10" s="1" t="s">
        <v>19</v>
      </c>
      <c r="J10" s="1" t="s">
        <v>19</v>
      </c>
      <c r="K10" s="5"/>
      <c r="L10" s="5"/>
      <c r="M10"/>
    </row>
    <row r="11" spans="1:13">
      <c r="A11" s="1" t="s">
        <v>11</v>
      </c>
      <c r="B11" s="1" t="s">
        <v>23</v>
      </c>
      <c r="C11" s="1" t="s">
        <v>24</v>
      </c>
      <c r="E11" s="8" t="s">
        <v>20</v>
      </c>
      <c r="F11" s="1">
        <v>1</v>
      </c>
      <c r="G11" s="1" t="s">
        <v>21</v>
      </c>
      <c r="H11" s="1" t="s">
        <v>19</v>
      </c>
      <c r="I11" s="1" t="s">
        <v>19</v>
      </c>
      <c r="J11" s="1" t="s">
        <v>19</v>
      </c>
      <c r="K11" s="5">
        <f>L11*0.6</f>
        <v>1500</v>
      </c>
      <c r="L11" s="5">
        <v>2500</v>
      </c>
      <c r="M11"/>
    </row>
    <row r="12" spans="1:13">
      <c r="A12" s="1" t="s">
        <v>11</v>
      </c>
      <c r="B12" s="1" t="s">
        <v>12</v>
      </c>
      <c r="C12" s="1" t="s">
        <v>25</v>
      </c>
      <c r="E12" s="8" t="s">
        <v>14</v>
      </c>
      <c r="F12" s="1">
        <v>4</v>
      </c>
      <c r="G12" s="1" t="s">
        <v>15</v>
      </c>
      <c r="H12" s="8" t="s">
        <v>16</v>
      </c>
      <c r="I12" s="8" t="s">
        <v>4</v>
      </c>
      <c r="J12" s="8" t="s">
        <v>17</v>
      </c>
      <c r="K12" s="5"/>
      <c r="L12" s="5"/>
      <c r="M12"/>
    </row>
    <row r="13" spans="1:13">
      <c r="A13" s="1" t="s">
        <v>11</v>
      </c>
      <c r="B13" s="1" t="s">
        <v>12</v>
      </c>
      <c r="C13" s="1" t="s">
        <v>25</v>
      </c>
      <c r="E13" s="8" t="s">
        <v>18</v>
      </c>
      <c r="F13" s="1">
        <v>1</v>
      </c>
      <c r="G13" s="1" t="s">
        <v>15</v>
      </c>
      <c r="H13" s="1" t="s">
        <v>19</v>
      </c>
      <c r="I13" s="1" t="s">
        <v>19</v>
      </c>
      <c r="J13" s="1" t="s">
        <v>19</v>
      </c>
      <c r="K13" s="5"/>
      <c r="L13" s="5"/>
      <c r="M13"/>
    </row>
    <row r="14" spans="1:13">
      <c r="A14" s="1" t="s">
        <v>11</v>
      </c>
      <c r="B14" s="1" t="s">
        <v>12</v>
      </c>
      <c r="C14" s="1" t="s">
        <v>25</v>
      </c>
      <c r="E14" s="8" t="s">
        <v>20</v>
      </c>
      <c r="F14" s="1">
        <v>1</v>
      </c>
      <c r="G14" s="1" t="s">
        <v>21</v>
      </c>
      <c r="H14" s="1" t="s">
        <v>19</v>
      </c>
      <c r="I14" s="1" t="s">
        <v>19</v>
      </c>
      <c r="J14" s="1" t="s">
        <v>19</v>
      </c>
      <c r="K14" s="5">
        <f>L14*0.6</f>
        <v>1500</v>
      </c>
      <c r="L14" s="5">
        <v>2500</v>
      </c>
      <c r="M14"/>
    </row>
    <row r="15" spans="1:13">
      <c r="A15" s="1" t="s">
        <v>11</v>
      </c>
      <c r="B15" s="1" t="s">
        <v>26</v>
      </c>
      <c r="C15" s="1" t="s">
        <v>27</v>
      </c>
      <c r="D15" s="1" t="s">
        <v>28</v>
      </c>
      <c r="E15" s="8" t="s">
        <v>14</v>
      </c>
      <c r="F15" s="1">
        <v>2</v>
      </c>
      <c r="G15" s="1" t="s">
        <v>15</v>
      </c>
      <c r="H15" s="8" t="s">
        <v>16</v>
      </c>
      <c r="I15" s="8" t="s">
        <v>4</v>
      </c>
      <c r="J15" s="8" t="s">
        <v>17</v>
      </c>
      <c r="K15" s="5"/>
      <c r="L15" s="5"/>
      <c r="M15"/>
    </row>
    <row r="16" spans="1:13">
      <c r="A16" s="1" t="s">
        <v>11</v>
      </c>
      <c r="B16" s="1" t="s">
        <v>26</v>
      </c>
      <c r="C16" s="1" t="s">
        <v>27</v>
      </c>
      <c r="D16" s="1" t="s">
        <v>28</v>
      </c>
      <c r="E16" s="8" t="s">
        <v>20</v>
      </c>
      <c r="F16" s="1">
        <v>1</v>
      </c>
      <c r="G16" s="1" t="s">
        <v>21</v>
      </c>
      <c r="H16" s="1" t="s">
        <v>19</v>
      </c>
      <c r="I16" s="1" t="s">
        <v>19</v>
      </c>
      <c r="J16" s="1" t="s">
        <v>19</v>
      </c>
      <c r="K16" s="5">
        <f>L16*0.6</f>
        <v>300</v>
      </c>
      <c r="L16" s="5">
        <v>500</v>
      </c>
      <c r="M16"/>
    </row>
    <row r="17" spans="1:13">
      <c r="A17" s="1" t="s">
        <v>11</v>
      </c>
      <c r="B17" s="1" t="s">
        <v>26</v>
      </c>
      <c r="C17" s="1" t="s">
        <v>29</v>
      </c>
      <c r="D17" s="1" t="s">
        <v>28</v>
      </c>
      <c r="E17" s="8" t="s">
        <v>14</v>
      </c>
      <c r="F17" s="1">
        <v>2</v>
      </c>
      <c r="G17" s="1" t="s">
        <v>15</v>
      </c>
      <c r="H17" s="8" t="s">
        <v>16</v>
      </c>
      <c r="I17" s="8" t="s">
        <v>4</v>
      </c>
      <c r="J17" s="8" t="s">
        <v>17</v>
      </c>
      <c r="K17" s="5"/>
      <c r="L17" s="5"/>
      <c r="M17"/>
    </row>
    <row r="18" spans="1:13">
      <c r="A18" s="1" t="s">
        <v>11</v>
      </c>
      <c r="B18" s="1" t="s">
        <v>26</v>
      </c>
      <c r="C18" s="1" t="s">
        <v>29</v>
      </c>
      <c r="D18" s="1" t="s">
        <v>28</v>
      </c>
      <c r="E18" s="8" t="s">
        <v>20</v>
      </c>
      <c r="F18" s="1">
        <v>1</v>
      </c>
      <c r="G18" s="1" t="s">
        <v>21</v>
      </c>
      <c r="H18" s="1" t="s">
        <v>19</v>
      </c>
      <c r="I18" s="1" t="s">
        <v>19</v>
      </c>
      <c r="J18" s="1" t="s">
        <v>19</v>
      </c>
      <c r="K18" s="5">
        <f>L18*0.6</f>
        <v>300</v>
      </c>
      <c r="L18" s="5">
        <v>500</v>
      </c>
      <c r="M18"/>
    </row>
    <row r="19" spans="1:13">
      <c r="A19" s="1" t="s">
        <v>11</v>
      </c>
      <c r="B19" s="1" t="s">
        <v>26</v>
      </c>
      <c r="C19" s="1" t="s">
        <v>30</v>
      </c>
      <c r="D19" s="1" t="s">
        <v>31</v>
      </c>
      <c r="E19" s="8" t="s">
        <v>14</v>
      </c>
      <c r="F19" s="1">
        <v>2</v>
      </c>
      <c r="G19" s="1" t="s">
        <v>15</v>
      </c>
      <c r="H19" s="8" t="s">
        <v>16</v>
      </c>
      <c r="I19" s="8" t="s">
        <v>4</v>
      </c>
      <c r="J19" s="8" t="s">
        <v>17</v>
      </c>
      <c r="K19" s="5"/>
      <c r="L19" s="5"/>
      <c r="M19"/>
    </row>
    <row r="20" spans="1:13">
      <c r="A20" s="1" t="s">
        <v>11</v>
      </c>
      <c r="B20" s="1" t="s">
        <v>26</v>
      </c>
      <c r="C20" s="1" t="s">
        <v>30</v>
      </c>
      <c r="D20" s="1" t="s">
        <v>31</v>
      </c>
      <c r="E20" s="8" t="s">
        <v>20</v>
      </c>
      <c r="F20" s="1">
        <v>1</v>
      </c>
      <c r="G20" s="1" t="s">
        <v>21</v>
      </c>
      <c r="H20" s="1" t="s">
        <v>19</v>
      </c>
      <c r="I20" s="1" t="s">
        <v>19</v>
      </c>
      <c r="J20" s="1" t="s">
        <v>19</v>
      </c>
      <c r="K20" s="5">
        <f>L20*0.6</f>
        <v>300</v>
      </c>
      <c r="L20" s="5">
        <v>500</v>
      </c>
      <c r="M20"/>
    </row>
    <row r="21" spans="1:13">
      <c r="A21" s="1" t="s">
        <v>11</v>
      </c>
      <c r="B21" s="1" t="s">
        <v>26</v>
      </c>
      <c r="C21" s="1" t="s">
        <v>32</v>
      </c>
      <c r="D21" s="1" t="s">
        <v>28</v>
      </c>
      <c r="E21" s="8" t="s">
        <v>14</v>
      </c>
      <c r="F21" s="1">
        <v>2</v>
      </c>
      <c r="G21" s="1" t="s">
        <v>15</v>
      </c>
      <c r="H21" s="8" t="s">
        <v>16</v>
      </c>
      <c r="I21" s="8" t="s">
        <v>4</v>
      </c>
      <c r="J21" s="8" t="s">
        <v>17</v>
      </c>
      <c r="K21" s="5"/>
      <c r="L21" s="5"/>
      <c r="M21"/>
    </row>
    <row r="22" spans="1:13">
      <c r="A22" s="1" t="s">
        <v>11</v>
      </c>
      <c r="B22" s="1" t="s">
        <v>26</v>
      </c>
      <c r="C22" s="1" t="s">
        <v>32</v>
      </c>
      <c r="D22" s="1" t="s">
        <v>28</v>
      </c>
      <c r="E22" s="8" t="s">
        <v>20</v>
      </c>
      <c r="F22" s="1">
        <v>1</v>
      </c>
      <c r="G22" s="1" t="s">
        <v>21</v>
      </c>
      <c r="H22" s="1" t="s">
        <v>19</v>
      </c>
      <c r="I22" s="1" t="s">
        <v>19</v>
      </c>
      <c r="J22" s="1" t="s">
        <v>19</v>
      </c>
      <c r="K22" s="5">
        <f>L22*0.6</f>
        <v>300</v>
      </c>
      <c r="L22" s="5">
        <v>500</v>
      </c>
      <c r="M22"/>
    </row>
    <row r="23" spans="1:13">
      <c r="A23" s="1" t="s">
        <v>11</v>
      </c>
      <c r="B23" s="1" t="s">
        <v>33</v>
      </c>
      <c r="C23" s="1" t="s">
        <v>34</v>
      </c>
      <c r="D23" s="1" t="s">
        <v>28</v>
      </c>
      <c r="E23" s="8" t="s">
        <v>14</v>
      </c>
      <c r="F23" s="1">
        <v>4</v>
      </c>
      <c r="G23" s="1" t="s">
        <v>15</v>
      </c>
      <c r="H23" s="8" t="s">
        <v>16</v>
      </c>
      <c r="I23" s="8" t="s">
        <v>4</v>
      </c>
      <c r="J23" s="8" t="s">
        <v>17</v>
      </c>
      <c r="K23" s="5"/>
      <c r="L23" s="5"/>
      <c r="M23"/>
    </row>
    <row r="24" spans="1:13">
      <c r="A24" s="1" t="s">
        <v>11</v>
      </c>
      <c r="B24" s="1" t="s">
        <v>33</v>
      </c>
      <c r="C24" s="1" t="s">
        <v>34</v>
      </c>
      <c r="D24" s="9" t="s">
        <v>35</v>
      </c>
      <c r="E24" s="8" t="s">
        <v>20</v>
      </c>
      <c r="F24" s="1">
        <v>1</v>
      </c>
      <c r="G24" s="1" t="s">
        <v>21</v>
      </c>
      <c r="H24" s="1" t="s">
        <v>19</v>
      </c>
      <c r="I24" s="1" t="s">
        <v>19</v>
      </c>
      <c r="J24" s="1" t="s">
        <v>19</v>
      </c>
      <c r="K24" s="5">
        <f>L24*0.6</f>
        <v>600</v>
      </c>
      <c r="L24" s="5">
        <v>1000</v>
      </c>
      <c r="M24"/>
    </row>
    <row r="25" spans="1:13">
      <c r="A25" s="1" t="s">
        <v>11</v>
      </c>
      <c r="B25" s="1" t="s">
        <v>33</v>
      </c>
      <c r="C25" s="1" t="s">
        <v>36</v>
      </c>
      <c r="D25" s="1" t="s">
        <v>28</v>
      </c>
      <c r="E25" s="8" t="s">
        <v>14</v>
      </c>
      <c r="F25" s="1">
        <v>4</v>
      </c>
      <c r="G25" s="1" t="s">
        <v>15</v>
      </c>
      <c r="H25" s="8" t="s">
        <v>16</v>
      </c>
      <c r="I25" s="8" t="s">
        <v>4</v>
      </c>
      <c r="J25" s="8" t="s">
        <v>17</v>
      </c>
      <c r="K25" s="5"/>
      <c r="L25" s="5"/>
      <c r="M25"/>
    </row>
    <row r="26" spans="1:13">
      <c r="A26" s="1" t="s">
        <v>11</v>
      </c>
      <c r="B26" s="1" t="s">
        <v>33</v>
      </c>
      <c r="C26" s="1" t="s">
        <v>36</v>
      </c>
      <c r="D26" s="9" t="s">
        <v>35</v>
      </c>
      <c r="E26" s="8" t="s">
        <v>20</v>
      </c>
      <c r="F26" s="1">
        <v>1</v>
      </c>
      <c r="G26" s="1" t="s">
        <v>21</v>
      </c>
      <c r="H26" s="1" t="s">
        <v>19</v>
      </c>
      <c r="I26" s="1" t="s">
        <v>19</v>
      </c>
      <c r="J26" s="1" t="s">
        <v>19</v>
      </c>
      <c r="K26" s="5">
        <f>L26*0.6</f>
        <v>600</v>
      </c>
      <c r="L26" s="5">
        <v>1000</v>
      </c>
      <c r="M26"/>
    </row>
    <row r="27" spans="1:13">
      <c r="A27" s="1" t="s">
        <v>11</v>
      </c>
      <c r="B27" s="1" t="s">
        <v>33</v>
      </c>
      <c r="C27" s="1" t="s">
        <v>37</v>
      </c>
      <c r="D27" s="1" t="s">
        <v>38</v>
      </c>
      <c r="E27" s="8" t="s">
        <v>14</v>
      </c>
      <c r="F27" s="1">
        <v>1</v>
      </c>
      <c r="G27" s="1" t="s">
        <v>15</v>
      </c>
      <c r="H27" s="8" t="s">
        <v>16</v>
      </c>
      <c r="I27" s="8" t="s">
        <v>4</v>
      </c>
      <c r="J27" s="8" t="s">
        <v>17</v>
      </c>
      <c r="K27" s="5"/>
      <c r="L27" s="5"/>
      <c r="M27"/>
    </row>
    <row r="28" spans="1:13">
      <c r="A28" s="1" t="s">
        <v>11</v>
      </c>
      <c r="B28" s="1" t="s">
        <v>39</v>
      </c>
      <c r="C28" s="1" t="s">
        <v>40</v>
      </c>
      <c r="E28" s="8" t="s">
        <v>14</v>
      </c>
      <c r="F28" s="1">
        <v>2</v>
      </c>
      <c r="G28" s="1" t="s">
        <v>15</v>
      </c>
      <c r="H28" s="8" t="s">
        <v>16</v>
      </c>
      <c r="I28" s="8" t="s">
        <v>4</v>
      </c>
      <c r="J28" s="8" t="s">
        <v>17</v>
      </c>
      <c r="K28" s="5"/>
      <c r="L28" s="5"/>
      <c r="M28"/>
    </row>
    <row r="29" spans="1:13">
      <c r="A29" s="1" t="s">
        <v>11</v>
      </c>
      <c r="B29" s="1" t="s">
        <v>39</v>
      </c>
      <c r="C29" s="1" t="s">
        <v>41</v>
      </c>
      <c r="E29" s="8" t="s">
        <v>14</v>
      </c>
      <c r="F29" s="1">
        <v>2</v>
      </c>
      <c r="G29" s="1" t="s">
        <v>15</v>
      </c>
      <c r="H29" s="8" t="s">
        <v>16</v>
      </c>
      <c r="I29" s="8" t="s">
        <v>4</v>
      </c>
      <c r="J29" s="8" t="s">
        <v>17</v>
      </c>
      <c r="K29" s="5"/>
      <c r="L29" s="5"/>
      <c r="M29"/>
    </row>
    <row r="30" spans="1:13">
      <c r="A30" s="1" t="s">
        <v>11</v>
      </c>
      <c r="B30" s="1" t="s">
        <v>39</v>
      </c>
      <c r="C30" s="1" t="s">
        <v>42</v>
      </c>
      <c r="E30" s="8" t="s">
        <v>14</v>
      </c>
      <c r="F30" s="1">
        <v>2</v>
      </c>
      <c r="G30" s="1" t="s">
        <v>15</v>
      </c>
      <c r="H30" s="8" t="s">
        <v>16</v>
      </c>
      <c r="I30" s="8" t="s">
        <v>4</v>
      </c>
      <c r="J30" s="8" t="s">
        <v>17</v>
      </c>
      <c r="K30" s="5"/>
      <c r="L30" s="5"/>
      <c r="M30"/>
    </row>
    <row r="31" spans="1:13">
      <c r="A31" s="1" t="s">
        <v>11</v>
      </c>
      <c r="B31" s="1" t="s">
        <v>39</v>
      </c>
      <c r="C31" s="1" t="s">
        <v>43</v>
      </c>
      <c r="E31" s="8" t="s">
        <v>14</v>
      </c>
      <c r="F31" s="1">
        <v>2</v>
      </c>
      <c r="G31" s="1" t="s">
        <v>15</v>
      </c>
      <c r="H31" s="8" t="s">
        <v>16</v>
      </c>
      <c r="I31" s="8" t="s">
        <v>4</v>
      </c>
      <c r="J31" s="8" t="s">
        <v>17</v>
      </c>
      <c r="K31" s="5"/>
      <c r="L31" s="5"/>
      <c r="M31"/>
    </row>
    <row r="32" spans="1:13">
      <c r="A32" s="1" t="s">
        <v>11</v>
      </c>
      <c r="B32" s="1" t="s">
        <v>39</v>
      </c>
      <c r="C32" s="1" t="s">
        <v>44</v>
      </c>
      <c r="E32" s="8" t="s">
        <v>14</v>
      </c>
      <c r="F32" s="1">
        <v>2</v>
      </c>
      <c r="G32" s="1" t="s">
        <v>15</v>
      </c>
      <c r="H32" s="8" t="s">
        <v>16</v>
      </c>
      <c r="I32" s="8" t="s">
        <v>4</v>
      </c>
      <c r="J32" s="8" t="s">
        <v>17</v>
      </c>
      <c r="K32" s="5"/>
      <c r="L32" s="5"/>
      <c r="M32"/>
    </row>
    <row r="33" spans="1:13">
      <c r="A33" s="1" t="s">
        <v>11</v>
      </c>
      <c r="B33" s="1" t="s">
        <v>39</v>
      </c>
      <c r="C33" s="1" t="s">
        <v>45</v>
      </c>
      <c r="E33" s="8" t="s">
        <v>14</v>
      </c>
      <c r="F33" s="1">
        <v>2</v>
      </c>
      <c r="G33" s="1" t="s">
        <v>15</v>
      </c>
      <c r="H33" s="8" t="s">
        <v>16</v>
      </c>
      <c r="I33" s="8" t="s">
        <v>4</v>
      </c>
      <c r="J33" s="8" t="s">
        <v>17</v>
      </c>
      <c r="K33" s="5"/>
      <c r="L33" s="5"/>
      <c r="M33"/>
    </row>
    <row r="34" spans="1:13">
      <c r="A34" s="1" t="s">
        <v>11</v>
      </c>
      <c r="B34" s="1" t="s">
        <v>46</v>
      </c>
      <c r="C34" s="1" t="s">
        <v>47</v>
      </c>
      <c r="E34" s="8" t="s">
        <v>14</v>
      </c>
      <c r="F34" s="1">
        <v>2</v>
      </c>
      <c r="G34" s="1" t="s">
        <v>15</v>
      </c>
      <c r="H34" s="8" t="s">
        <v>16</v>
      </c>
      <c r="I34" s="8" t="s">
        <v>4</v>
      </c>
      <c r="J34" s="8" t="s">
        <v>17</v>
      </c>
      <c r="K34" s="5"/>
      <c r="L34" s="5"/>
      <c r="M34"/>
    </row>
    <row r="35" spans="1:13">
      <c r="A35" s="1" t="s">
        <v>11</v>
      </c>
      <c r="B35" s="1" t="s">
        <v>48</v>
      </c>
      <c r="C35" s="1" t="s">
        <v>49</v>
      </c>
      <c r="E35" s="8" t="s">
        <v>14</v>
      </c>
      <c r="F35" s="1">
        <v>2</v>
      </c>
      <c r="G35" s="1" t="s">
        <v>15</v>
      </c>
      <c r="H35" s="8" t="s">
        <v>16</v>
      </c>
      <c r="I35" s="8" t="s">
        <v>4</v>
      </c>
      <c r="J35" s="8" t="s">
        <v>17</v>
      </c>
      <c r="K35" s="5"/>
      <c r="L35" s="5"/>
      <c r="M35"/>
    </row>
    <row r="36" spans="1:13">
      <c r="A36" s="1" t="s">
        <v>11</v>
      </c>
      <c r="B36" s="1" t="s">
        <v>48</v>
      </c>
      <c r="C36" s="1" t="s">
        <v>49</v>
      </c>
      <c r="E36" s="8" t="s">
        <v>20</v>
      </c>
      <c r="F36" s="1">
        <v>1</v>
      </c>
      <c r="G36" s="1" t="s">
        <v>21</v>
      </c>
      <c r="H36" s="1" t="s">
        <v>19</v>
      </c>
      <c r="I36" s="1" t="s">
        <v>19</v>
      </c>
      <c r="J36" s="1" t="s">
        <v>19</v>
      </c>
      <c r="K36" s="5">
        <f>L36*0.6</f>
        <v>600</v>
      </c>
      <c r="L36" s="5">
        <v>1000</v>
      </c>
      <c r="M36"/>
    </row>
    <row r="37" spans="1:13">
      <c r="A37" s="1" t="s">
        <v>11</v>
      </c>
      <c r="B37" s="1" t="s">
        <v>48</v>
      </c>
      <c r="C37" s="1" t="s">
        <v>50</v>
      </c>
      <c r="D37" s="1" t="s">
        <v>51</v>
      </c>
      <c r="E37" s="8" t="s">
        <v>14</v>
      </c>
      <c r="F37" s="1">
        <v>2</v>
      </c>
      <c r="G37" s="1" t="s">
        <v>15</v>
      </c>
      <c r="H37" s="8" t="s">
        <v>16</v>
      </c>
      <c r="I37" s="8" t="s">
        <v>4</v>
      </c>
      <c r="J37" s="8" t="s">
        <v>17</v>
      </c>
      <c r="K37" s="5"/>
      <c r="L37" s="5"/>
      <c r="M37"/>
    </row>
    <row r="38" spans="1:13">
      <c r="A38" s="1" t="s">
        <v>11</v>
      </c>
      <c r="B38" s="1" t="s">
        <v>48</v>
      </c>
      <c r="C38" s="1" t="s">
        <v>50</v>
      </c>
      <c r="D38" s="1" t="s">
        <v>51</v>
      </c>
      <c r="E38" s="8" t="s">
        <v>20</v>
      </c>
      <c r="F38" s="1">
        <v>1</v>
      </c>
      <c r="G38" s="1" t="s">
        <v>21</v>
      </c>
      <c r="H38" s="1" t="s">
        <v>19</v>
      </c>
      <c r="I38" s="1" t="s">
        <v>19</v>
      </c>
      <c r="J38" s="1" t="s">
        <v>19</v>
      </c>
      <c r="K38" s="5">
        <f>L38*0.6</f>
        <v>450</v>
      </c>
      <c r="L38" s="5">
        <v>750</v>
      </c>
      <c r="M38"/>
    </row>
    <row r="39" spans="1:13">
      <c r="A39" s="1" t="s">
        <v>11</v>
      </c>
      <c r="B39" s="1" t="s">
        <v>52</v>
      </c>
      <c r="C39" s="1" t="s">
        <v>53</v>
      </c>
      <c r="D39" s="1" t="s">
        <v>54</v>
      </c>
      <c r="E39" s="8" t="s">
        <v>14</v>
      </c>
      <c r="F39" s="1">
        <v>2</v>
      </c>
      <c r="G39" s="1" t="s">
        <v>55</v>
      </c>
      <c r="H39" s="8" t="s">
        <v>56</v>
      </c>
      <c r="I39" s="8" t="s">
        <v>4</v>
      </c>
      <c r="J39" s="8" t="s">
        <v>17</v>
      </c>
      <c r="K39" s="5"/>
      <c r="L39" s="5"/>
      <c r="M39"/>
    </row>
    <row r="40" spans="1:13">
      <c r="A40" s="1" t="s">
        <v>11</v>
      </c>
      <c r="B40" s="1" t="s">
        <v>52</v>
      </c>
      <c r="C40" s="1" t="s">
        <v>57</v>
      </c>
      <c r="D40" s="1" t="s">
        <v>54</v>
      </c>
      <c r="E40" s="8" t="s">
        <v>14</v>
      </c>
      <c r="F40" s="1">
        <v>2</v>
      </c>
      <c r="G40" s="1" t="s">
        <v>55</v>
      </c>
      <c r="H40" s="8" t="s">
        <v>56</v>
      </c>
      <c r="I40" s="8" t="s">
        <v>4</v>
      </c>
      <c r="J40" s="8" t="s">
        <v>17</v>
      </c>
      <c r="K40" s="5"/>
      <c r="L40" s="5"/>
      <c r="M40"/>
    </row>
    <row r="41" spans="1:13">
      <c r="A41" s="1" t="s">
        <v>11</v>
      </c>
      <c r="B41" s="1" t="s">
        <v>52</v>
      </c>
      <c r="C41" s="1" t="s">
        <v>58</v>
      </c>
      <c r="D41" s="1" t="s">
        <v>54</v>
      </c>
      <c r="E41" s="8" t="s">
        <v>14</v>
      </c>
      <c r="F41" s="1">
        <v>2</v>
      </c>
      <c r="G41" s="1" t="s">
        <v>55</v>
      </c>
      <c r="H41" s="8" t="s">
        <v>56</v>
      </c>
      <c r="I41" s="8" t="s">
        <v>4</v>
      </c>
      <c r="J41" s="8" t="s">
        <v>17</v>
      </c>
      <c r="K41" s="5"/>
      <c r="L41" s="5"/>
      <c r="M41"/>
    </row>
    <row r="42" spans="1:13">
      <c r="A42" s="1" t="s">
        <v>11</v>
      </c>
      <c r="B42" s="1" t="s">
        <v>52</v>
      </c>
      <c r="C42" s="1" t="s">
        <v>59</v>
      </c>
      <c r="D42" s="1" t="s">
        <v>54</v>
      </c>
      <c r="E42" s="8" t="s">
        <v>14</v>
      </c>
      <c r="F42" s="1">
        <v>2</v>
      </c>
      <c r="G42" s="1" t="s">
        <v>55</v>
      </c>
      <c r="H42" s="8" t="s">
        <v>56</v>
      </c>
      <c r="I42" s="8" t="s">
        <v>4</v>
      </c>
      <c r="J42" s="8" t="s">
        <v>17</v>
      </c>
      <c r="K42" s="5"/>
      <c r="L42" s="5"/>
      <c r="M42"/>
    </row>
    <row r="43" spans="1:13">
      <c r="A43" s="1" t="s">
        <v>11</v>
      </c>
      <c r="B43" s="1" t="s">
        <v>60</v>
      </c>
      <c r="C43" s="1" t="s">
        <v>61</v>
      </c>
      <c r="D43" s="1" t="s">
        <v>28</v>
      </c>
      <c r="E43" s="8" t="s">
        <v>14</v>
      </c>
      <c r="F43" s="1">
        <v>2</v>
      </c>
      <c r="G43" s="1" t="s">
        <v>55</v>
      </c>
      <c r="H43" s="8" t="s">
        <v>56</v>
      </c>
      <c r="I43" s="8" t="s">
        <v>4</v>
      </c>
      <c r="J43" s="8" t="s">
        <v>17</v>
      </c>
      <c r="K43" s="5"/>
      <c r="L43" s="5"/>
      <c r="M43"/>
    </row>
    <row r="44" spans="1:13">
      <c r="A44" s="1" t="s">
        <v>11</v>
      </c>
      <c r="B44" s="1" t="s">
        <v>60</v>
      </c>
      <c r="C44" s="1" t="s">
        <v>61</v>
      </c>
      <c r="D44" s="9" t="s">
        <v>35</v>
      </c>
      <c r="E44" s="8" t="s">
        <v>20</v>
      </c>
      <c r="F44" s="1">
        <v>1</v>
      </c>
      <c r="G44" s="1" t="s">
        <v>21</v>
      </c>
      <c r="H44" s="1" t="s">
        <v>19</v>
      </c>
      <c r="I44" s="1" t="s">
        <v>19</v>
      </c>
      <c r="J44" s="1" t="s">
        <v>19</v>
      </c>
      <c r="K44" s="5">
        <f>L44*0.6</f>
        <v>150</v>
      </c>
      <c r="L44" s="5">
        <v>250</v>
      </c>
      <c r="M44"/>
    </row>
    <row r="45" spans="1:13">
      <c r="A45" s="1" t="s">
        <v>11</v>
      </c>
      <c r="B45" s="1" t="s">
        <v>60</v>
      </c>
      <c r="C45" s="1" t="s">
        <v>62</v>
      </c>
      <c r="D45" s="1" t="s">
        <v>28</v>
      </c>
      <c r="E45" s="8" t="s">
        <v>14</v>
      </c>
      <c r="F45" s="1">
        <v>2</v>
      </c>
      <c r="G45" s="1" t="s">
        <v>55</v>
      </c>
      <c r="H45" s="8" t="s">
        <v>56</v>
      </c>
      <c r="I45" s="8" t="s">
        <v>4</v>
      </c>
      <c r="J45" s="8" t="s">
        <v>17</v>
      </c>
      <c r="K45" s="5"/>
      <c r="L45" s="5"/>
      <c r="M45"/>
    </row>
    <row r="46" spans="1:13">
      <c r="A46" s="1" t="s">
        <v>11</v>
      </c>
      <c r="B46" s="1" t="s">
        <v>60</v>
      </c>
      <c r="C46" s="1" t="s">
        <v>62</v>
      </c>
      <c r="D46" s="9" t="s">
        <v>35</v>
      </c>
      <c r="E46" s="8" t="s">
        <v>20</v>
      </c>
      <c r="F46" s="1">
        <v>1</v>
      </c>
      <c r="G46" s="1" t="s">
        <v>21</v>
      </c>
      <c r="H46" s="1" t="s">
        <v>19</v>
      </c>
      <c r="I46" s="1" t="s">
        <v>19</v>
      </c>
      <c r="J46" s="1" t="s">
        <v>19</v>
      </c>
      <c r="K46" s="5">
        <f>L46*0.6</f>
        <v>150</v>
      </c>
      <c r="L46" s="5">
        <v>250</v>
      </c>
      <c r="M46"/>
    </row>
    <row r="47" spans="1:13">
      <c r="A47" s="1" t="s">
        <v>11</v>
      </c>
      <c r="B47" s="1" t="s">
        <v>60</v>
      </c>
      <c r="C47" s="1" t="s">
        <v>63</v>
      </c>
      <c r="D47" s="1" t="s">
        <v>28</v>
      </c>
      <c r="E47" s="8" t="s">
        <v>14</v>
      </c>
      <c r="F47" s="1">
        <v>2</v>
      </c>
      <c r="G47" s="1" t="s">
        <v>55</v>
      </c>
      <c r="H47" s="8" t="s">
        <v>56</v>
      </c>
      <c r="I47" s="8" t="s">
        <v>4</v>
      </c>
      <c r="J47" s="8" t="s">
        <v>17</v>
      </c>
      <c r="K47" s="5"/>
      <c r="L47" s="5"/>
      <c r="M47"/>
    </row>
    <row r="48" spans="1:13">
      <c r="A48" s="1" t="s">
        <v>11</v>
      </c>
      <c r="B48" s="1" t="s">
        <v>60</v>
      </c>
      <c r="C48" s="1" t="s">
        <v>63</v>
      </c>
      <c r="D48" s="9" t="s">
        <v>35</v>
      </c>
      <c r="E48" s="8" t="s">
        <v>20</v>
      </c>
      <c r="F48" s="1">
        <v>1</v>
      </c>
      <c r="G48" s="1" t="s">
        <v>21</v>
      </c>
      <c r="H48" s="1" t="s">
        <v>19</v>
      </c>
      <c r="I48" s="1" t="s">
        <v>19</v>
      </c>
      <c r="J48" s="1" t="s">
        <v>19</v>
      </c>
      <c r="K48" s="5">
        <f>L48*0.6</f>
        <v>150</v>
      </c>
      <c r="L48" s="5">
        <v>250</v>
      </c>
      <c r="M48"/>
    </row>
    <row r="49" spans="1:13">
      <c r="A49" s="1" t="s">
        <v>11</v>
      </c>
      <c r="B49" s="1" t="s">
        <v>60</v>
      </c>
      <c r="C49" s="1" t="s">
        <v>64</v>
      </c>
      <c r="D49" s="1" t="s">
        <v>28</v>
      </c>
      <c r="E49" s="8" t="s">
        <v>14</v>
      </c>
      <c r="F49" s="1">
        <v>2</v>
      </c>
      <c r="G49" s="1" t="s">
        <v>55</v>
      </c>
      <c r="H49" s="8" t="s">
        <v>56</v>
      </c>
      <c r="I49" s="8" t="s">
        <v>4</v>
      </c>
      <c r="J49" s="8" t="s">
        <v>17</v>
      </c>
      <c r="K49" s="5"/>
      <c r="L49" s="5"/>
      <c r="M49"/>
    </row>
    <row r="50" spans="1:13">
      <c r="A50" s="1" t="s">
        <v>11</v>
      </c>
      <c r="B50" s="1" t="s">
        <v>60</v>
      </c>
      <c r="C50" s="1" t="s">
        <v>64</v>
      </c>
      <c r="D50" s="9" t="s">
        <v>35</v>
      </c>
      <c r="E50" s="8" t="s">
        <v>20</v>
      </c>
      <c r="F50" s="1">
        <v>1</v>
      </c>
      <c r="G50" s="1" t="s">
        <v>21</v>
      </c>
      <c r="H50" s="1" t="s">
        <v>19</v>
      </c>
      <c r="I50" s="1" t="s">
        <v>19</v>
      </c>
      <c r="J50" s="1" t="s">
        <v>19</v>
      </c>
      <c r="K50" s="5">
        <f>L50*0.6</f>
        <v>150</v>
      </c>
      <c r="L50" s="5">
        <v>250</v>
      </c>
      <c r="M50"/>
    </row>
    <row r="51" spans="1:13">
      <c r="A51" s="1" t="s">
        <v>11</v>
      </c>
      <c r="B51" s="1" t="s">
        <v>60</v>
      </c>
      <c r="C51" s="1" t="s">
        <v>65</v>
      </c>
      <c r="D51" s="1" t="s">
        <v>28</v>
      </c>
      <c r="E51" s="8" t="s">
        <v>14</v>
      </c>
      <c r="F51" s="1">
        <v>2</v>
      </c>
      <c r="G51" s="1" t="s">
        <v>55</v>
      </c>
      <c r="H51" s="8" t="s">
        <v>56</v>
      </c>
      <c r="I51" s="8" t="s">
        <v>4</v>
      </c>
      <c r="J51" s="8" t="s">
        <v>17</v>
      </c>
      <c r="K51" s="5"/>
      <c r="L51" s="5"/>
      <c r="M51"/>
    </row>
    <row r="52" spans="1:13">
      <c r="A52" s="1" t="s">
        <v>11</v>
      </c>
      <c r="B52" s="1" t="s">
        <v>60</v>
      </c>
      <c r="C52" s="1" t="s">
        <v>65</v>
      </c>
      <c r="D52" s="9" t="s">
        <v>35</v>
      </c>
      <c r="E52" s="8" t="s">
        <v>20</v>
      </c>
      <c r="F52" s="1">
        <v>1</v>
      </c>
      <c r="G52" s="1" t="s">
        <v>21</v>
      </c>
      <c r="H52" s="1" t="s">
        <v>19</v>
      </c>
      <c r="I52" s="1" t="s">
        <v>19</v>
      </c>
      <c r="J52" s="1" t="s">
        <v>19</v>
      </c>
      <c r="K52" s="5">
        <f>L52*0.6</f>
        <v>150</v>
      </c>
      <c r="L52" s="5">
        <v>250</v>
      </c>
      <c r="M52"/>
    </row>
    <row r="53" spans="1:13">
      <c r="A53" s="1" t="s">
        <v>11</v>
      </c>
      <c r="B53" s="1" t="s">
        <v>60</v>
      </c>
      <c r="C53" s="1" t="s">
        <v>66</v>
      </c>
      <c r="D53" s="1" t="s">
        <v>28</v>
      </c>
      <c r="E53" s="8" t="s">
        <v>14</v>
      </c>
      <c r="F53" s="1">
        <v>2</v>
      </c>
      <c r="G53" s="1" t="s">
        <v>55</v>
      </c>
      <c r="H53" s="8" t="s">
        <v>56</v>
      </c>
      <c r="I53" s="8" t="s">
        <v>4</v>
      </c>
      <c r="J53" s="8" t="s">
        <v>17</v>
      </c>
      <c r="K53" s="5"/>
      <c r="L53" s="5"/>
      <c r="M53"/>
    </row>
    <row r="54" spans="1:13">
      <c r="A54" s="1" t="s">
        <v>11</v>
      </c>
      <c r="B54" s="1" t="s">
        <v>60</v>
      </c>
      <c r="C54" s="1" t="s">
        <v>66</v>
      </c>
      <c r="D54" s="9" t="s">
        <v>35</v>
      </c>
      <c r="E54" s="8" t="s">
        <v>20</v>
      </c>
      <c r="F54" s="1">
        <v>1</v>
      </c>
      <c r="G54" s="1" t="s">
        <v>21</v>
      </c>
      <c r="H54" s="1" t="s">
        <v>19</v>
      </c>
      <c r="I54" s="1" t="s">
        <v>19</v>
      </c>
      <c r="J54" s="1" t="s">
        <v>19</v>
      </c>
      <c r="K54" s="5">
        <f>L54*0.6</f>
        <v>150</v>
      </c>
      <c r="L54" s="5">
        <v>250</v>
      </c>
      <c r="M54"/>
    </row>
    <row r="55" spans="1:13">
      <c r="A55" s="1" t="s">
        <v>11</v>
      </c>
      <c r="B55" s="1" t="s">
        <v>60</v>
      </c>
      <c r="C55" s="1" t="s">
        <v>67</v>
      </c>
      <c r="D55" s="1" t="s">
        <v>28</v>
      </c>
      <c r="E55" s="8" t="s">
        <v>14</v>
      </c>
      <c r="F55" s="1">
        <v>2</v>
      </c>
      <c r="G55" s="1" t="s">
        <v>55</v>
      </c>
      <c r="H55" s="8" t="s">
        <v>56</v>
      </c>
      <c r="I55" s="8" t="s">
        <v>4</v>
      </c>
      <c r="J55" s="8" t="s">
        <v>17</v>
      </c>
      <c r="K55" s="5"/>
      <c r="L55" s="5"/>
      <c r="M55"/>
    </row>
    <row r="56" spans="1:13">
      <c r="A56" s="1" t="s">
        <v>11</v>
      </c>
      <c r="B56" s="1" t="s">
        <v>60</v>
      </c>
      <c r="C56" s="1" t="s">
        <v>67</v>
      </c>
      <c r="D56" s="9" t="s">
        <v>35</v>
      </c>
      <c r="E56" s="8" t="s">
        <v>20</v>
      </c>
      <c r="F56" s="1">
        <v>1</v>
      </c>
      <c r="G56" s="1" t="s">
        <v>21</v>
      </c>
      <c r="H56" s="1" t="s">
        <v>19</v>
      </c>
      <c r="I56" s="1" t="s">
        <v>19</v>
      </c>
      <c r="J56" s="1" t="s">
        <v>19</v>
      </c>
      <c r="K56" s="5">
        <f>L56*0.6</f>
        <v>150</v>
      </c>
      <c r="L56" s="5">
        <v>250</v>
      </c>
      <c r="M56"/>
    </row>
    <row r="57" spans="1:13">
      <c r="A57" s="1" t="s">
        <v>11</v>
      </c>
      <c r="B57" s="1" t="s">
        <v>60</v>
      </c>
      <c r="C57" s="1" t="s">
        <v>68</v>
      </c>
      <c r="D57" s="1" t="s">
        <v>28</v>
      </c>
      <c r="E57" s="8" t="s">
        <v>14</v>
      </c>
      <c r="F57" s="1">
        <v>2</v>
      </c>
      <c r="G57" s="1" t="s">
        <v>55</v>
      </c>
      <c r="H57" s="8" t="s">
        <v>56</v>
      </c>
      <c r="I57" s="8" t="s">
        <v>4</v>
      </c>
      <c r="J57" s="8" t="s">
        <v>17</v>
      </c>
      <c r="K57" s="5"/>
      <c r="L57" s="5"/>
      <c r="M57"/>
    </row>
    <row r="58" spans="1:13">
      <c r="A58" s="1" t="s">
        <v>11</v>
      </c>
      <c r="B58" s="1" t="s">
        <v>60</v>
      </c>
      <c r="C58" s="1" t="s">
        <v>68</v>
      </c>
      <c r="D58" s="9" t="s">
        <v>35</v>
      </c>
      <c r="E58" s="8" t="s">
        <v>20</v>
      </c>
      <c r="F58" s="1">
        <v>1</v>
      </c>
      <c r="G58" s="1" t="s">
        <v>21</v>
      </c>
      <c r="H58" s="1" t="s">
        <v>19</v>
      </c>
      <c r="I58" s="1" t="s">
        <v>19</v>
      </c>
      <c r="J58" s="1" t="s">
        <v>19</v>
      </c>
      <c r="K58" s="5">
        <f>L58*0.6</f>
        <v>150</v>
      </c>
      <c r="L58" s="5">
        <v>250</v>
      </c>
      <c r="M58"/>
    </row>
    <row r="59" spans="1:13">
      <c r="A59" s="1" t="s">
        <v>11</v>
      </c>
      <c r="B59" s="1" t="s">
        <v>60</v>
      </c>
      <c r="C59" s="1" t="s">
        <v>69</v>
      </c>
      <c r="D59" s="1" t="s">
        <v>28</v>
      </c>
      <c r="E59" s="8" t="s">
        <v>14</v>
      </c>
      <c r="F59" s="1">
        <v>2</v>
      </c>
      <c r="G59" s="1" t="s">
        <v>55</v>
      </c>
      <c r="H59" s="8" t="s">
        <v>56</v>
      </c>
      <c r="I59" s="8" t="s">
        <v>4</v>
      </c>
      <c r="J59" s="8" t="s">
        <v>17</v>
      </c>
      <c r="K59" s="5"/>
      <c r="L59" s="5"/>
      <c r="M59"/>
    </row>
    <row r="60" spans="1:13">
      <c r="A60" s="1" t="s">
        <v>11</v>
      </c>
      <c r="B60" s="1" t="s">
        <v>60</v>
      </c>
      <c r="C60" s="1" t="s">
        <v>69</v>
      </c>
      <c r="D60" s="9" t="s">
        <v>35</v>
      </c>
      <c r="E60" s="8" t="s">
        <v>20</v>
      </c>
      <c r="F60" s="1">
        <v>1</v>
      </c>
      <c r="G60" s="1" t="s">
        <v>21</v>
      </c>
      <c r="H60" s="1" t="s">
        <v>19</v>
      </c>
      <c r="I60" s="1" t="s">
        <v>19</v>
      </c>
      <c r="J60" s="1" t="s">
        <v>19</v>
      </c>
      <c r="K60" s="5">
        <f>L60*0.6</f>
        <v>150</v>
      </c>
      <c r="L60" s="5">
        <v>250</v>
      </c>
      <c r="M60"/>
    </row>
    <row r="61" spans="1:13">
      <c r="A61" s="1" t="s">
        <v>11</v>
      </c>
      <c r="B61" s="1" t="s">
        <v>60</v>
      </c>
      <c r="C61" s="1" t="s">
        <v>70</v>
      </c>
      <c r="D61" s="1" t="s">
        <v>28</v>
      </c>
      <c r="E61" s="8" t="s">
        <v>14</v>
      </c>
      <c r="F61" s="1">
        <v>2</v>
      </c>
      <c r="G61" s="1" t="s">
        <v>55</v>
      </c>
      <c r="H61" s="8" t="s">
        <v>56</v>
      </c>
      <c r="I61" s="8" t="s">
        <v>4</v>
      </c>
      <c r="J61" s="8" t="s">
        <v>17</v>
      </c>
      <c r="K61" s="5"/>
      <c r="L61" s="5"/>
      <c r="M61"/>
    </row>
    <row r="62" spans="1:13">
      <c r="A62" s="1" t="s">
        <v>11</v>
      </c>
      <c r="B62" s="1" t="s">
        <v>60</v>
      </c>
      <c r="C62" s="1" t="s">
        <v>70</v>
      </c>
      <c r="D62" s="9" t="s">
        <v>35</v>
      </c>
      <c r="E62" s="8" t="s">
        <v>20</v>
      </c>
      <c r="F62" s="1">
        <v>1</v>
      </c>
      <c r="G62" s="1" t="s">
        <v>21</v>
      </c>
      <c r="H62" s="1" t="s">
        <v>19</v>
      </c>
      <c r="I62" s="1" t="s">
        <v>19</v>
      </c>
      <c r="J62" s="1" t="s">
        <v>19</v>
      </c>
      <c r="K62" s="5">
        <f>L62*0.6</f>
        <v>150</v>
      </c>
      <c r="L62" s="5">
        <v>250</v>
      </c>
      <c r="M62"/>
    </row>
    <row r="63" spans="1:13">
      <c r="A63" s="1" t="s">
        <v>11</v>
      </c>
      <c r="B63" s="1" t="s">
        <v>60</v>
      </c>
      <c r="C63" s="1" t="s">
        <v>71</v>
      </c>
      <c r="D63" s="1" t="s">
        <v>28</v>
      </c>
      <c r="E63" s="8" t="s">
        <v>14</v>
      </c>
      <c r="F63" s="1">
        <v>2</v>
      </c>
      <c r="G63" s="1" t="s">
        <v>55</v>
      </c>
      <c r="H63" s="8" t="s">
        <v>56</v>
      </c>
      <c r="I63" s="8" t="s">
        <v>4</v>
      </c>
      <c r="J63" s="8" t="s">
        <v>17</v>
      </c>
      <c r="K63" s="5"/>
      <c r="L63" s="5"/>
      <c r="M63"/>
    </row>
    <row r="64" spans="1:13">
      <c r="A64" s="1" t="s">
        <v>11</v>
      </c>
      <c r="B64" s="1" t="s">
        <v>60</v>
      </c>
      <c r="C64" s="1" t="s">
        <v>71</v>
      </c>
      <c r="D64" s="9" t="s">
        <v>35</v>
      </c>
      <c r="E64" s="8" t="s">
        <v>20</v>
      </c>
      <c r="F64" s="1">
        <v>1</v>
      </c>
      <c r="G64" s="1" t="s">
        <v>21</v>
      </c>
      <c r="H64" s="1" t="s">
        <v>19</v>
      </c>
      <c r="I64" s="1" t="s">
        <v>19</v>
      </c>
      <c r="J64" s="1" t="s">
        <v>19</v>
      </c>
      <c r="K64" s="5">
        <f>L64*0.6</f>
        <v>150</v>
      </c>
      <c r="L64" s="5">
        <v>250</v>
      </c>
      <c r="M64"/>
    </row>
    <row r="65" spans="1:13">
      <c r="A65" s="1" t="s">
        <v>11</v>
      </c>
      <c r="B65" s="1" t="s">
        <v>72</v>
      </c>
      <c r="C65" s="1" t="s">
        <v>73</v>
      </c>
      <c r="D65" s="1" t="s">
        <v>74</v>
      </c>
      <c r="E65" s="8" t="s">
        <v>14</v>
      </c>
      <c r="F65" s="1">
        <v>2</v>
      </c>
      <c r="G65" s="1" t="s">
        <v>55</v>
      </c>
      <c r="H65" s="8" t="s">
        <v>56</v>
      </c>
      <c r="I65" s="8" t="s">
        <v>4</v>
      </c>
      <c r="J65" s="8" t="s">
        <v>17</v>
      </c>
      <c r="K65" s="5"/>
      <c r="L65" s="5"/>
      <c r="M65"/>
    </row>
    <row r="66" spans="1:13">
      <c r="A66" s="1" t="s">
        <v>11</v>
      </c>
      <c r="B66" s="1" t="s">
        <v>60</v>
      </c>
      <c r="C66" s="1" t="s">
        <v>75</v>
      </c>
      <c r="D66" s="1" t="s">
        <v>76</v>
      </c>
      <c r="E66" s="8" t="s">
        <v>14</v>
      </c>
      <c r="F66" s="1">
        <v>2</v>
      </c>
      <c r="G66" s="1" t="s">
        <v>55</v>
      </c>
      <c r="H66" s="8" t="s">
        <v>56</v>
      </c>
      <c r="I66" s="8" t="s">
        <v>4</v>
      </c>
      <c r="J66" s="8" t="s">
        <v>17</v>
      </c>
    </row>
    <row r="67" spans="1:13">
      <c r="A67" s="1" t="s">
        <v>11</v>
      </c>
      <c r="B67" s="1" t="s">
        <v>60</v>
      </c>
      <c r="C67" s="1" t="s">
        <v>75</v>
      </c>
      <c r="D67" s="9" t="s">
        <v>35</v>
      </c>
      <c r="E67" s="1" t="s">
        <v>77</v>
      </c>
      <c r="F67" s="1">
        <v>1</v>
      </c>
      <c r="G67" s="1" t="s">
        <v>21</v>
      </c>
      <c r="H67" s="1" t="s">
        <v>19</v>
      </c>
      <c r="I67" s="1" t="s">
        <v>19</v>
      </c>
      <c r="J67" s="1" t="s">
        <v>19</v>
      </c>
      <c r="K67" s="5">
        <f>L67*0.6</f>
        <v>150</v>
      </c>
      <c r="L67" s="5">
        <v>250</v>
      </c>
    </row>
    <row r="68" spans="1:13">
      <c r="A68" s="1" t="s">
        <v>11</v>
      </c>
      <c r="B68" s="1" t="s">
        <v>60</v>
      </c>
      <c r="C68" s="1" t="s">
        <v>78</v>
      </c>
      <c r="D68" s="1" t="s">
        <v>76</v>
      </c>
      <c r="E68" s="8" t="s">
        <v>14</v>
      </c>
      <c r="F68" s="1">
        <v>2</v>
      </c>
      <c r="G68" s="1" t="s">
        <v>55</v>
      </c>
      <c r="H68" s="8" t="s">
        <v>56</v>
      </c>
      <c r="I68" s="8" t="s">
        <v>4</v>
      </c>
      <c r="J68" s="8" t="s">
        <v>17</v>
      </c>
    </row>
    <row r="69" spans="1:13">
      <c r="A69" s="1" t="s">
        <v>11</v>
      </c>
      <c r="B69" s="1" t="s">
        <v>60</v>
      </c>
      <c r="C69" s="1" t="s">
        <v>78</v>
      </c>
      <c r="D69" s="9" t="s">
        <v>35</v>
      </c>
      <c r="E69" s="1" t="s">
        <v>77</v>
      </c>
      <c r="F69" s="1">
        <v>1</v>
      </c>
      <c r="G69" s="1" t="s">
        <v>21</v>
      </c>
      <c r="H69" s="1" t="s">
        <v>19</v>
      </c>
      <c r="I69" s="1" t="s">
        <v>19</v>
      </c>
      <c r="J69" s="1" t="s">
        <v>19</v>
      </c>
      <c r="K69" s="5">
        <f>L69*0.6</f>
        <v>150</v>
      </c>
      <c r="L69" s="5">
        <v>250</v>
      </c>
    </row>
    <row r="70" spans="1:13">
      <c r="A70" s="1" t="s">
        <v>11</v>
      </c>
      <c r="B70" s="1" t="s">
        <v>60</v>
      </c>
      <c r="C70" s="1" t="s">
        <v>79</v>
      </c>
      <c r="D70" s="1" t="s">
        <v>76</v>
      </c>
      <c r="E70" s="8" t="s">
        <v>14</v>
      </c>
      <c r="F70" s="1">
        <v>2</v>
      </c>
      <c r="G70" s="1" t="s">
        <v>55</v>
      </c>
      <c r="H70" s="8" t="s">
        <v>56</v>
      </c>
      <c r="I70" s="8" t="s">
        <v>4</v>
      </c>
      <c r="J70" s="8" t="s">
        <v>17</v>
      </c>
    </row>
    <row r="71" spans="1:13">
      <c r="A71" s="1" t="s">
        <v>11</v>
      </c>
      <c r="B71" s="1" t="s">
        <v>60</v>
      </c>
      <c r="C71" s="1" t="s">
        <v>79</v>
      </c>
      <c r="D71" s="9" t="s">
        <v>35</v>
      </c>
      <c r="E71" s="1" t="s">
        <v>77</v>
      </c>
      <c r="F71" s="1">
        <v>1</v>
      </c>
      <c r="G71" s="1" t="s">
        <v>21</v>
      </c>
      <c r="H71" s="1" t="s">
        <v>19</v>
      </c>
      <c r="I71" s="1" t="s">
        <v>19</v>
      </c>
      <c r="J71" s="1" t="s">
        <v>19</v>
      </c>
      <c r="K71" s="5">
        <f>L71*0.6</f>
        <v>150</v>
      </c>
      <c r="L71" s="5">
        <v>250</v>
      </c>
    </row>
    <row r="72" spans="1:13">
      <c r="A72" s="1" t="s">
        <v>11</v>
      </c>
      <c r="B72" s="1" t="s">
        <v>60</v>
      </c>
      <c r="C72" s="1" t="s">
        <v>80</v>
      </c>
      <c r="D72" s="1" t="s">
        <v>76</v>
      </c>
      <c r="E72" s="8" t="s">
        <v>14</v>
      </c>
      <c r="F72" s="1">
        <v>2</v>
      </c>
      <c r="G72" s="1" t="s">
        <v>55</v>
      </c>
      <c r="H72" s="8" t="s">
        <v>56</v>
      </c>
      <c r="I72" s="8" t="s">
        <v>4</v>
      </c>
      <c r="J72" s="8" t="s">
        <v>17</v>
      </c>
    </row>
    <row r="73" spans="1:13">
      <c r="A73" s="1" t="s">
        <v>11</v>
      </c>
      <c r="B73" s="1" t="s">
        <v>60</v>
      </c>
      <c r="C73" s="1" t="s">
        <v>80</v>
      </c>
      <c r="D73" s="9" t="s">
        <v>35</v>
      </c>
      <c r="E73" s="1" t="s">
        <v>77</v>
      </c>
      <c r="F73" s="1">
        <v>1</v>
      </c>
      <c r="G73" s="1" t="s">
        <v>21</v>
      </c>
      <c r="H73" s="1" t="s">
        <v>19</v>
      </c>
      <c r="I73" s="1" t="s">
        <v>19</v>
      </c>
      <c r="J73" s="1" t="s">
        <v>19</v>
      </c>
      <c r="K73" s="5">
        <f>L73*0.6</f>
        <v>150</v>
      </c>
      <c r="L73" s="5">
        <v>250</v>
      </c>
    </row>
    <row r="74" spans="1:13">
      <c r="A74" s="1" t="s">
        <v>11</v>
      </c>
      <c r="B74" s="1" t="s">
        <v>60</v>
      </c>
      <c r="C74" s="1" t="s">
        <v>81</v>
      </c>
      <c r="D74" s="1" t="s">
        <v>76</v>
      </c>
      <c r="E74" s="8" t="s">
        <v>14</v>
      </c>
      <c r="F74" s="1">
        <v>2</v>
      </c>
      <c r="G74" s="1" t="s">
        <v>55</v>
      </c>
      <c r="H74" s="8" t="s">
        <v>56</v>
      </c>
      <c r="I74" s="8" t="s">
        <v>4</v>
      </c>
      <c r="J74" s="8" t="s">
        <v>17</v>
      </c>
    </row>
    <row r="75" spans="1:13">
      <c r="A75" s="1" t="s">
        <v>11</v>
      </c>
      <c r="B75" s="1" t="s">
        <v>60</v>
      </c>
      <c r="C75" s="1" t="s">
        <v>81</v>
      </c>
      <c r="D75" s="9" t="s">
        <v>35</v>
      </c>
      <c r="E75" s="1" t="s">
        <v>77</v>
      </c>
      <c r="F75" s="1">
        <v>1</v>
      </c>
      <c r="G75" s="1" t="s">
        <v>21</v>
      </c>
      <c r="H75" s="1" t="s">
        <v>19</v>
      </c>
      <c r="I75" s="1" t="s">
        <v>19</v>
      </c>
      <c r="J75" s="1" t="s">
        <v>19</v>
      </c>
      <c r="K75" s="5">
        <f>L75*0.6</f>
        <v>150</v>
      </c>
      <c r="L75" s="5">
        <v>250</v>
      </c>
    </row>
    <row r="76" spans="1:13">
      <c r="A76" s="1" t="s">
        <v>11</v>
      </c>
      <c r="B76" s="1" t="s">
        <v>60</v>
      </c>
      <c r="C76" s="1" t="s">
        <v>82</v>
      </c>
      <c r="D76" s="1" t="s">
        <v>76</v>
      </c>
      <c r="E76" s="8" t="s">
        <v>14</v>
      </c>
      <c r="F76" s="1">
        <v>2</v>
      </c>
      <c r="G76" s="1" t="s">
        <v>55</v>
      </c>
      <c r="H76" s="8" t="s">
        <v>56</v>
      </c>
      <c r="I76" s="8" t="s">
        <v>4</v>
      </c>
      <c r="J76" s="8" t="s">
        <v>17</v>
      </c>
      <c r="M76"/>
    </row>
    <row r="77" spans="1:13">
      <c r="A77" s="1" t="s">
        <v>11</v>
      </c>
      <c r="B77" s="1" t="s">
        <v>60</v>
      </c>
      <c r="C77" s="1" t="s">
        <v>82</v>
      </c>
      <c r="D77" s="9" t="s">
        <v>35</v>
      </c>
      <c r="E77" s="1" t="s">
        <v>77</v>
      </c>
      <c r="F77" s="1">
        <v>1</v>
      </c>
      <c r="G77" s="1" t="s">
        <v>21</v>
      </c>
      <c r="H77" s="1" t="s">
        <v>19</v>
      </c>
      <c r="I77" s="1" t="s">
        <v>19</v>
      </c>
      <c r="J77" s="1" t="s">
        <v>19</v>
      </c>
      <c r="K77" s="5">
        <f>L77*0.6</f>
        <v>150</v>
      </c>
      <c r="L77" s="5">
        <v>250</v>
      </c>
      <c r="M77"/>
    </row>
    <row r="78" spans="1:13">
      <c r="A78" s="1" t="s">
        <v>11</v>
      </c>
      <c r="B78" s="1" t="s">
        <v>60</v>
      </c>
      <c r="C78" s="1" t="s">
        <v>83</v>
      </c>
      <c r="D78" s="1" t="s">
        <v>76</v>
      </c>
      <c r="E78" s="8" t="s">
        <v>14</v>
      </c>
      <c r="F78" s="1">
        <v>2</v>
      </c>
      <c r="G78" s="1" t="s">
        <v>55</v>
      </c>
      <c r="H78" s="8" t="s">
        <v>56</v>
      </c>
      <c r="I78" s="8" t="s">
        <v>4</v>
      </c>
      <c r="J78" s="8" t="s">
        <v>17</v>
      </c>
      <c r="M78"/>
    </row>
    <row r="79" spans="1:13">
      <c r="A79" s="1" t="s">
        <v>11</v>
      </c>
      <c r="B79" s="1" t="s">
        <v>60</v>
      </c>
      <c r="C79" s="1" t="s">
        <v>83</v>
      </c>
      <c r="D79" s="9" t="s">
        <v>35</v>
      </c>
      <c r="E79" s="1" t="s">
        <v>77</v>
      </c>
      <c r="F79" s="1">
        <v>1</v>
      </c>
      <c r="G79" s="1" t="s">
        <v>21</v>
      </c>
      <c r="H79" s="1" t="s">
        <v>19</v>
      </c>
      <c r="I79" s="1" t="s">
        <v>19</v>
      </c>
      <c r="J79" s="1" t="s">
        <v>19</v>
      </c>
      <c r="K79" s="5">
        <f>L79*0.6</f>
        <v>150</v>
      </c>
      <c r="L79" s="5">
        <v>250</v>
      </c>
    </row>
    <row r="80" spans="1:13">
      <c r="A80" s="1" t="s">
        <v>11</v>
      </c>
      <c r="B80" s="1" t="s">
        <v>60</v>
      </c>
      <c r="C80" s="1" t="s">
        <v>84</v>
      </c>
      <c r="D80" s="1" t="s">
        <v>76</v>
      </c>
      <c r="E80" s="8" t="s">
        <v>14</v>
      </c>
      <c r="F80" s="1">
        <v>2</v>
      </c>
      <c r="G80" s="1" t="s">
        <v>55</v>
      </c>
      <c r="H80" s="8" t="s">
        <v>56</v>
      </c>
      <c r="I80" s="8" t="s">
        <v>4</v>
      </c>
      <c r="J80" s="8" t="s">
        <v>17</v>
      </c>
    </row>
    <row r="81" spans="1:13">
      <c r="A81" s="1" t="s">
        <v>11</v>
      </c>
      <c r="B81" s="1" t="s">
        <v>60</v>
      </c>
      <c r="C81" s="1" t="s">
        <v>84</v>
      </c>
      <c r="D81" s="9" t="s">
        <v>35</v>
      </c>
      <c r="E81" s="1" t="s">
        <v>77</v>
      </c>
      <c r="F81" s="1">
        <v>1</v>
      </c>
      <c r="G81" s="1" t="s">
        <v>21</v>
      </c>
      <c r="H81" s="1" t="s">
        <v>19</v>
      </c>
      <c r="I81" s="1" t="s">
        <v>19</v>
      </c>
      <c r="J81" s="1" t="s">
        <v>19</v>
      </c>
      <c r="K81" s="5">
        <f>L81*0.6</f>
        <v>150</v>
      </c>
      <c r="L81" s="5">
        <v>250</v>
      </c>
    </row>
    <row r="82" spans="1:13">
      <c r="A82" s="1" t="s">
        <v>11</v>
      </c>
      <c r="B82" s="1" t="s">
        <v>60</v>
      </c>
      <c r="C82" s="1" t="s">
        <v>85</v>
      </c>
      <c r="D82" s="1" t="s">
        <v>76</v>
      </c>
      <c r="E82" s="8" t="s">
        <v>14</v>
      </c>
      <c r="F82" s="1">
        <v>2</v>
      </c>
      <c r="G82" s="1" t="s">
        <v>55</v>
      </c>
      <c r="H82" s="8" t="s">
        <v>56</v>
      </c>
      <c r="I82" s="8" t="s">
        <v>4</v>
      </c>
      <c r="J82" s="8" t="s">
        <v>17</v>
      </c>
    </row>
    <row r="83" spans="1:13">
      <c r="A83" s="1" t="s">
        <v>11</v>
      </c>
      <c r="B83" s="1" t="s">
        <v>60</v>
      </c>
      <c r="C83" s="1" t="s">
        <v>85</v>
      </c>
      <c r="D83" s="9" t="s">
        <v>35</v>
      </c>
      <c r="E83" s="1" t="s">
        <v>77</v>
      </c>
      <c r="F83" s="1">
        <v>1</v>
      </c>
      <c r="G83" s="1" t="s">
        <v>21</v>
      </c>
      <c r="H83" s="1" t="s">
        <v>19</v>
      </c>
      <c r="I83" s="1" t="s">
        <v>19</v>
      </c>
      <c r="J83" s="1" t="s">
        <v>19</v>
      </c>
      <c r="K83" s="5">
        <f>L83*0.6</f>
        <v>150</v>
      </c>
      <c r="L83" s="5">
        <v>250</v>
      </c>
    </row>
    <row r="84" spans="1:13">
      <c r="A84" s="1" t="s">
        <v>11</v>
      </c>
      <c r="B84" s="1" t="s">
        <v>60</v>
      </c>
      <c r="C84" s="1" t="s">
        <v>86</v>
      </c>
      <c r="D84" s="1" t="s">
        <v>76</v>
      </c>
      <c r="E84" s="8" t="s">
        <v>14</v>
      </c>
      <c r="F84" s="1">
        <v>2</v>
      </c>
      <c r="G84" s="1" t="s">
        <v>55</v>
      </c>
      <c r="H84" s="8" t="s">
        <v>56</v>
      </c>
      <c r="I84" s="8" t="s">
        <v>4</v>
      </c>
      <c r="J84" s="8" t="s">
        <v>17</v>
      </c>
    </row>
    <row r="85" spans="1:13">
      <c r="A85" s="1" t="s">
        <v>11</v>
      </c>
      <c r="B85" s="1" t="s">
        <v>60</v>
      </c>
      <c r="C85" s="1" t="s">
        <v>86</v>
      </c>
      <c r="D85" s="9" t="s">
        <v>35</v>
      </c>
      <c r="E85" s="1" t="s">
        <v>77</v>
      </c>
      <c r="F85" s="1">
        <v>1</v>
      </c>
      <c r="G85" s="1" t="s">
        <v>21</v>
      </c>
      <c r="H85" s="1" t="s">
        <v>19</v>
      </c>
      <c r="I85" s="1" t="s">
        <v>19</v>
      </c>
      <c r="J85" s="1" t="s">
        <v>19</v>
      </c>
      <c r="K85" s="5">
        <f>L85*0.6</f>
        <v>150</v>
      </c>
      <c r="L85" s="5">
        <v>250</v>
      </c>
    </row>
    <row r="86" spans="1:13">
      <c r="A86" s="1" t="s">
        <v>11</v>
      </c>
      <c r="B86" s="1" t="s">
        <v>60</v>
      </c>
      <c r="C86" s="1" t="s">
        <v>87</v>
      </c>
      <c r="D86" s="1" t="s">
        <v>76</v>
      </c>
      <c r="E86" s="8" t="s">
        <v>14</v>
      </c>
      <c r="F86" s="1">
        <v>2</v>
      </c>
      <c r="G86" s="1" t="s">
        <v>55</v>
      </c>
      <c r="H86" s="8" t="s">
        <v>56</v>
      </c>
      <c r="I86" s="8" t="s">
        <v>4</v>
      </c>
      <c r="J86" s="8" t="s">
        <v>17</v>
      </c>
    </row>
    <row r="87" spans="1:13">
      <c r="A87" s="1" t="s">
        <v>11</v>
      </c>
      <c r="B87" s="1" t="s">
        <v>60</v>
      </c>
      <c r="C87" s="1" t="s">
        <v>87</v>
      </c>
      <c r="D87" s="9" t="s">
        <v>35</v>
      </c>
      <c r="E87" s="1" t="s">
        <v>77</v>
      </c>
      <c r="F87" s="1">
        <v>1</v>
      </c>
      <c r="G87" s="1" t="s">
        <v>21</v>
      </c>
      <c r="H87" s="1" t="s">
        <v>19</v>
      </c>
      <c r="I87" s="1" t="s">
        <v>19</v>
      </c>
      <c r="J87" s="1" t="s">
        <v>19</v>
      </c>
      <c r="K87" s="5">
        <f>L87*0.6</f>
        <v>150</v>
      </c>
      <c r="L87" s="5">
        <v>250</v>
      </c>
    </row>
    <row r="88" spans="1:13">
      <c r="A88" s="1" t="s">
        <v>11</v>
      </c>
      <c r="B88" s="1" t="s">
        <v>60</v>
      </c>
      <c r="C88" s="1" t="s">
        <v>88</v>
      </c>
      <c r="D88" s="1" t="s">
        <v>76</v>
      </c>
      <c r="E88" s="8" t="s">
        <v>14</v>
      </c>
      <c r="F88" s="1">
        <v>2</v>
      </c>
      <c r="G88" s="1" t="s">
        <v>55</v>
      </c>
      <c r="H88" s="8" t="s">
        <v>56</v>
      </c>
      <c r="I88" s="8" t="s">
        <v>4</v>
      </c>
      <c r="J88" s="8" t="s">
        <v>17</v>
      </c>
      <c r="M88"/>
    </row>
    <row r="89" spans="1:13">
      <c r="A89" s="1" t="s">
        <v>11</v>
      </c>
      <c r="B89" s="1" t="s">
        <v>60</v>
      </c>
      <c r="C89" s="1" t="s">
        <v>88</v>
      </c>
      <c r="D89" s="9" t="s">
        <v>35</v>
      </c>
      <c r="E89" s="1" t="s">
        <v>77</v>
      </c>
      <c r="F89" s="1">
        <v>1</v>
      </c>
      <c r="G89" s="1" t="s">
        <v>21</v>
      </c>
      <c r="H89" s="1" t="s">
        <v>19</v>
      </c>
      <c r="I89" s="1" t="s">
        <v>19</v>
      </c>
      <c r="J89" s="1" t="s">
        <v>19</v>
      </c>
      <c r="K89" s="5">
        <f>L89*0.6</f>
        <v>150</v>
      </c>
      <c r="L89" s="5">
        <v>250</v>
      </c>
      <c r="M89"/>
    </row>
    <row r="90" spans="1:13">
      <c r="A90" s="1" t="s">
        <v>11</v>
      </c>
      <c r="B90" s="1" t="s">
        <v>60</v>
      </c>
      <c r="C90" s="1" t="s">
        <v>89</v>
      </c>
      <c r="D90" s="1" t="s">
        <v>76</v>
      </c>
      <c r="E90" s="8" t="s">
        <v>14</v>
      </c>
      <c r="F90" s="1">
        <v>2</v>
      </c>
      <c r="G90" s="1" t="s">
        <v>55</v>
      </c>
      <c r="H90" s="8" t="s">
        <v>56</v>
      </c>
      <c r="I90" s="8" t="s">
        <v>4</v>
      </c>
      <c r="J90" s="8" t="s">
        <v>17</v>
      </c>
      <c r="M90"/>
    </row>
    <row r="91" spans="1:13">
      <c r="A91" s="1" t="s">
        <v>11</v>
      </c>
      <c r="B91" s="1" t="s">
        <v>60</v>
      </c>
      <c r="C91" s="1" t="s">
        <v>89</v>
      </c>
      <c r="D91" s="9" t="s">
        <v>35</v>
      </c>
      <c r="E91" s="1" t="s">
        <v>77</v>
      </c>
      <c r="F91" s="1">
        <v>1</v>
      </c>
      <c r="G91" s="1" t="s">
        <v>21</v>
      </c>
      <c r="H91" s="1" t="s">
        <v>19</v>
      </c>
      <c r="I91" s="1" t="s">
        <v>19</v>
      </c>
      <c r="J91" s="1" t="s">
        <v>19</v>
      </c>
      <c r="K91" s="5">
        <f>L91*0.6</f>
        <v>150</v>
      </c>
      <c r="L91" s="5">
        <v>250</v>
      </c>
    </row>
    <row r="92" spans="1:13">
      <c r="A92" s="1" t="s">
        <v>11</v>
      </c>
      <c r="B92" s="1" t="s">
        <v>60</v>
      </c>
      <c r="C92" s="1" t="s">
        <v>90</v>
      </c>
      <c r="D92" s="1" t="s">
        <v>76</v>
      </c>
      <c r="E92" s="8" t="s">
        <v>14</v>
      </c>
      <c r="F92" s="1">
        <v>2</v>
      </c>
      <c r="G92" s="1" t="s">
        <v>55</v>
      </c>
      <c r="H92" s="8" t="s">
        <v>56</v>
      </c>
      <c r="I92" s="8" t="s">
        <v>4</v>
      </c>
      <c r="J92" s="8" t="s">
        <v>17</v>
      </c>
    </row>
    <row r="93" spans="1:13">
      <c r="A93" s="1" t="s">
        <v>11</v>
      </c>
      <c r="B93" s="1" t="s">
        <v>60</v>
      </c>
      <c r="C93" s="1" t="s">
        <v>90</v>
      </c>
      <c r="D93" s="9" t="s">
        <v>35</v>
      </c>
      <c r="E93" s="1" t="s">
        <v>77</v>
      </c>
      <c r="F93" s="1">
        <v>1</v>
      </c>
      <c r="G93" s="1" t="s">
        <v>21</v>
      </c>
      <c r="H93" s="1" t="s">
        <v>19</v>
      </c>
      <c r="I93" s="1" t="s">
        <v>19</v>
      </c>
      <c r="J93" s="1" t="s">
        <v>19</v>
      </c>
      <c r="K93" s="5">
        <f>L93*0.6</f>
        <v>150</v>
      </c>
      <c r="L93" s="5">
        <v>250</v>
      </c>
    </row>
    <row r="94" spans="1:13">
      <c r="A94" s="1" t="s">
        <v>11</v>
      </c>
      <c r="B94" s="1" t="s">
        <v>60</v>
      </c>
      <c r="C94" s="1" t="s">
        <v>91</v>
      </c>
      <c r="D94" s="1" t="s">
        <v>76</v>
      </c>
      <c r="E94" s="8" t="s">
        <v>14</v>
      </c>
      <c r="F94" s="1">
        <v>2</v>
      </c>
      <c r="G94" s="1" t="s">
        <v>55</v>
      </c>
      <c r="H94" s="8" t="s">
        <v>56</v>
      </c>
      <c r="I94" s="8" t="s">
        <v>4</v>
      </c>
      <c r="J94" s="8" t="s">
        <v>17</v>
      </c>
    </row>
    <row r="95" spans="1:13">
      <c r="A95" s="1" t="s">
        <v>11</v>
      </c>
      <c r="B95" s="1" t="s">
        <v>60</v>
      </c>
      <c r="C95" s="1" t="s">
        <v>91</v>
      </c>
      <c r="D95" s="9" t="s">
        <v>35</v>
      </c>
      <c r="E95" s="1" t="s">
        <v>77</v>
      </c>
      <c r="F95" s="1">
        <v>1</v>
      </c>
      <c r="G95" s="1" t="s">
        <v>21</v>
      </c>
      <c r="H95" s="1" t="s">
        <v>19</v>
      </c>
      <c r="I95" s="1" t="s">
        <v>19</v>
      </c>
      <c r="J95" s="1" t="s">
        <v>19</v>
      </c>
      <c r="K95" s="5">
        <f>L95*0.6</f>
        <v>150</v>
      </c>
      <c r="L95" s="5">
        <v>250</v>
      </c>
    </row>
    <row r="96" spans="1:13">
      <c r="A96" s="1" t="s">
        <v>11</v>
      </c>
      <c r="B96" s="1" t="s">
        <v>60</v>
      </c>
      <c r="C96" s="1" t="s">
        <v>92</v>
      </c>
      <c r="D96" s="1" t="s">
        <v>76</v>
      </c>
      <c r="E96" s="8" t="s">
        <v>14</v>
      </c>
      <c r="F96" s="1">
        <v>2</v>
      </c>
      <c r="G96" s="1" t="s">
        <v>55</v>
      </c>
      <c r="H96" s="8" t="s">
        <v>56</v>
      </c>
      <c r="I96" s="8" t="s">
        <v>4</v>
      </c>
      <c r="J96" s="8" t="s">
        <v>17</v>
      </c>
    </row>
    <row r="97" spans="1:13">
      <c r="A97" s="1" t="s">
        <v>11</v>
      </c>
      <c r="B97" s="1" t="s">
        <v>60</v>
      </c>
      <c r="C97" s="1" t="s">
        <v>92</v>
      </c>
      <c r="D97" s="9" t="s">
        <v>35</v>
      </c>
      <c r="E97" s="1" t="s">
        <v>77</v>
      </c>
      <c r="F97" s="1">
        <v>1</v>
      </c>
      <c r="G97" s="1" t="s">
        <v>21</v>
      </c>
      <c r="H97" s="1" t="s">
        <v>19</v>
      </c>
      <c r="I97" s="1" t="s">
        <v>19</v>
      </c>
      <c r="J97" s="1" t="s">
        <v>19</v>
      </c>
      <c r="K97" s="5">
        <f>L97*0.6</f>
        <v>150</v>
      </c>
      <c r="L97" s="5">
        <v>250</v>
      </c>
    </row>
    <row r="99" spans="1:13">
      <c r="A99" s="1" t="s">
        <v>11</v>
      </c>
      <c r="B99" s="1" t="s">
        <v>93</v>
      </c>
      <c r="C99" s="1" t="s">
        <v>15</v>
      </c>
      <c r="D99" s="9" t="s">
        <v>35</v>
      </c>
      <c r="E99" s="8" t="s">
        <v>20</v>
      </c>
      <c r="F99" s="1">
        <v>1</v>
      </c>
      <c r="G99" s="1" t="s">
        <v>21</v>
      </c>
      <c r="H99" s="1" t="s">
        <v>19</v>
      </c>
      <c r="I99" s="1" t="s">
        <v>19</v>
      </c>
      <c r="J99" s="1" t="s">
        <v>19</v>
      </c>
      <c r="K99" s="5">
        <f>L99*0.6</f>
        <v>2220</v>
      </c>
      <c r="L99" s="5">
        <v>3700</v>
      </c>
      <c r="M99"/>
    </row>
    <row r="100" spans="1:13">
      <c r="A100" s="1" t="s">
        <v>11</v>
      </c>
      <c r="B100" s="1" t="s">
        <v>93</v>
      </c>
      <c r="C100" s="1" t="s">
        <v>15</v>
      </c>
      <c r="D100" s="9" t="s">
        <v>35</v>
      </c>
      <c r="E100" s="8" t="s">
        <v>20</v>
      </c>
      <c r="F100" s="1">
        <v>1</v>
      </c>
      <c r="G100" s="1" t="s">
        <v>21</v>
      </c>
      <c r="H100" s="1" t="s">
        <v>19</v>
      </c>
      <c r="I100" s="1" t="s">
        <v>19</v>
      </c>
      <c r="J100" s="1" t="s">
        <v>19</v>
      </c>
      <c r="K100" s="5">
        <f t="shared" ref="K100:K101" si="0">L100*0.6</f>
        <v>2220</v>
      </c>
      <c r="L100" s="5">
        <v>3700</v>
      </c>
      <c r="M100"/>
    </row>
    <row r="101" spans="1:13">
      <c r="A101" s="1" t="s">
        <v>11</v>
      </c>
      <c r="B101" s="1" t="s">
        <v>93</v>
      </c>
      <c r="C101" s="1" t="s">
        <v>15</v>
      </c>
      <c r="D101" s="9" t="s">
        <v>35</v>
      </c>
      <c r="E101" s="8" t="s">
        <v>20</v>
      </c>
      <c r="F101" s="1">
        <v>1</v>
      </c>
      <c r="G101" s="1" t="s">
        <v>21</v>
      </c>
      <c r="H101" s="1" t="s">
        <v>19</v>
      </c>
      <c r="I101" s="1" t="s">
        <v>19</v>
      </c>
      <c r="J101" s="1" t="s">
        <v>19</v>
      </c>
      <c r="K101" s="5">
        <f t="shared" si="0"/>
        <v>2220</v>
      </c>
      <c r="L101" s="5">
        <v>3700</v>
      </c>
      <c r="M101"/>
    </row>
    <row r="102" spans="1:13">
      <c r="A102" s="1" t="s">
        <v>11</v>
      </c>
      <c r="B102" s="1" t="s">
        <v>93</v>
      </c>
      <c r="C102" s="1" t="s">
        <v>15</v>
      </c>
      <c r="D102" s="10"/>
      <c r="E102" s="8" t="s">
        <v>94</v>
      </c>
      <c r="F102" s="1">
        <v>12</v>
      </c>
      <c r="G102" s="1" t="s">
        <v>95</v>
      </c>
      <c r="H102" s="8" t="s">
        <v>94</v>
      </c>
      <c r="I102" s="1" t="s">
        <v>4</v>
      </c>
      <c r="J102" s="7" t="s">
        <v>96</v>
      </c>
      <c r="K102" s="5"/>
      <c r="L102" s="5"/>
      <c r="M102"/>
    </row>
    <row r="103" spans="1:13">
      <c r="A103" s="1" t="s">
        <v>11</v>
      </c>
      <c r="B103" s="1" t="s">
        <v>93</v>
      </c>
      <c r="C103" s="1" t="s">
        <v>15</v>
      </c>
      <c r="D103" s="10"/>
      <c r="E103" s="8" t="s">
        <v>16</v>
      </c>
      <c r="F103" s="1">
        <v>6</v>
      </c>
      <c r="G103" s="1" t="s">
        <v>95</v>
      </c>
      <c r="H103" s="8" t="s">
        <v>16</v>
      </c>
      <c r="I103" s="8" t="s">
        <v>4</v>
      </c>
      <c r="J103" s="8" t="s">
        <v>17</v>
      </c>
      <c r="K103" s="5"/>
      <c r="L103" s="5"/>
      <c r="M103"/>
    </row>
    <row r="104" spans="1:13">
      <c r="A104" s="1" t="s">
        <v>11</v>
      </c>
      <c r="B104" s="1" t="s">
        <v>93</v>
      </c>
      <c r="C104" s="1" t="s">
        <v>15</v>
      </c>
      <c r="D104" s="10"/>
      <c r="E104" s="8" t="s">
        <v>16</v>
      </c>
      <c r="F104" s="1">
        <v>4</v>
      </c>
      <c r="G104" s="1" t="s">
        <v>97</v>
      </c>
      <c r="H104" s="8" t="s">
        <v>98</v>
      </c>
      <c r="I104" s="8" t="s">
        <v>99</v>
      </c>
      <c r="J104" s="8" t="s">
        <v>17</v>
      </c>
      <c r="K104" s="5"/>
      <c r="L104" s="5"/>
      <c r="M104"/>
    </row>
    <row r="105" spans="1:13">
      <c r="A105" s="1" t="s">
        <v>11</v>
      </c>
      <c r="B105" s="1" t="s">
        <v>93</v>
      </c>
      <c r="C105" s="1" t="s">
        <v>55</v>
      </c>
      <c r="D105" s="9" t="s">
        <v>35</v>
      </c>
      <c r="E105" s="8" t="s">
        <v>20</v>
      </c>
      <c r="F105" s="1">
        <v>1</v>
      </c>
      <c r="G105" s="1" t="s">
        <v>21</v>
      </c>
      <c r="H105" s="1" t="s">
        <v>19</v>
      </c>
      <c r="I105" s="1" t="s">
        <v>19</v>
      </c>
      <c r="J105" s="1" t="s">
        <v>19</v>
      </c>
      <c r="K105" s="5">
        <f>L105*0.6</f>
        <v>2220</v>
      </c>
      <c r="L105" s="5">
        <v>3700</v>
      </c>
      <c r="M105"/>
    </row>
    <row r="106" spans="1:13">
      <c r="A106" s="1" t="s">
        <v>11</v>
      </c>
      <c r="B106" s="1" t="s">
        <v>93</v>
      </c>
      <c r="C106" s="1" t="s">
        <v>55</v>
      </c>
      <c r="D106" s="9" t="s">
        <v>35</v>
      </c>
      <c r="E106" s="8" t="s">
        <v>20</v>
      </c>
      <c r="F106" s="1">
        <v>1</v>
      </c>
      <c r="G106" s="1" t="s">
        <v>21</v>
      </c>
      <c r="H106" s="1" t="s">
        <v>19</v>
      </c>
      <c r="I106" s="1" t="s">
        <v>19</v>
      </c>
      <c r="J106" s="1" t="s">
        <v>19</v>
      </c>
      <c r="K106" s="5">
        <f t="shared" ref="K106" si="1">L106*0.6</f>
        <v>2220</v>
      </c>
      <c r="L106" s="5">
        <v>3700</v>
      </c>
      <c r="M106"/>
    </row>
    <row r="107" spans="1:13">
      <c r="A107" s="1" t="s">
        <v>11</v>
      </c>
      <c r="B107" s="1" t="s">
        <v>93</v>
      </c>
      <c r="C107" s="7" t="s">
        <v>55</v>
      </c>
      <c r="D107" s="10"/>
      <c r="E107" s="8" t="s">
        <v>56</v>
      </c>
      <c r="F107" s="7">
        <v>6</v>
      </c>
      <c r="G107" s="7" t="s">
        <v>15</v>
      </c>
      <c r="H107" s="8" t="s">
        <v>16</v>
      </c>
      <c r="I107" s="8" t="s">
        <v>4</v>
      </c>
      <c r="J107" s="8" t="s">
        <v>17</v>
      </c>
      <c r="K107" s="11"/>
      <c r="L107" s="11"/>
      <c r="M107"/>
    </row>
    <row r="108" spans="1:13">
      <c r="A108" s="1" t="s">
        <v>11</v>
      </c>
      <c r="B108" s="1" t="s">
        <v>93</v>
      </c>
      <c r="C108" s="7" t="s">
        <v>55</v>
      </c>
      <c r="D108" s="1" t="s">
        <v>100</v>
      </c>
      <c r="E108" s="8" t="s">
        <v>18</v>
      </c>
      <c r="F108" s="1">
        <v>1</v>
      </c>
      <c r="G108" s="1" t="s">
        <v>15</v>
      </c>
      <c r="H108" s="1" t="s">
        <v>19</v>
      </c>
      <c r="I108" s="1" t="s">
        <v>19</v>
      </c>
      <c r="J108" s="1" t="s">
        <v>19</v>
      </c>
      <c r="K108" s="5"/>
      <c r="L108" s="5"/>
      <c r="M108"/>
    </row>
    <row r="109" spans="1:13">
      <c r="A109" s="1" t="s">
        <v>11</v>
      </c>
      <c r="B109" s="1" t="s">
        <v>101</v>
      </c>
      <c r="C109" s="7" t="s">
        <v>102</v>
      </c>
      <c r="D109" s="9" t="s">
        <v>35</v>
      </c>
      <c r="E109" s="8" t="s">
        <v>20</v>
      </c>
      <c r="F109" s="1">
        <v>1</v>
      </c>
      <c r="G109" s="1" t="s">
        <v>21</v>
      </c>
      <c r="H109" s="1" t="s">
        <v>19</v>
      </c>
      <c r="I109" s="1" t="s">
        <v>19</v>
      </c>
      <c r="J109" s="1" t="s">
        <v>19</v>
      </c>
      <c r="K109" s="5">
        <f>L109*0.6</f>
        <v>2220</v>
      </c>
      <c r="L109" s="5">
        <v>3700</v>
      </c>
      <c r="M109"/>
    </row>
    <row r="110" spans="1:13">
      <c r="A110" s="1" t="s">
        <v>11</v>
      </c>
      <c r="B110" s="1" t="s">
        <v>101</v>
      </c>
      <c r="C110" s="7" t="s">
        <v>102</v>
      </c>
      <c r="D110" s="10"/>
      <c r="E110" s="8" t="s">
        <v>20</v>
      </c>
      <c r="F110" s="1">
        <v>1</v>
      </c>
      <c r="G110" s="1" t="s">
        <v>21</v>
      </c>
      <c r="H110" s="1" t="s">
        <v>19</v>
      </c>
      <c r="I110" s="1" t="s">
        <v>19</v>
      </c>
      <c r="J110" s="1" t="s">
        <v>19</v>
      </c>
      <c r="K110" s="5">
        <f t="shared" ref="K110" si="2">L110*0.6</f>
        <v>2220</v>
      </c>
      <c r="L110" s="5">
        <v>3700</v>
      </c>
      <c r="M110"/>
    </row>
    <row r="112" spans="1:13">
      <c r="A112" s="2" t="s">
        <v>103</v>
      </c>
      <c r="L112" s="5"/>
      <c r="M112" s="5"/>
    </row>
    <row r="113" spans="1:13">
      <c r="A113" s="1"/>
      <c r="B113" s="6" t="s">
        <v>104</v>
      </c>
      <c r="L113" s="5"/>
      <c r="M113" s="5"/>
    </row>
    <row r="114" spans="1:13">
      <c r="A114" s="1"/>
      <c r="B114" s="6" t="s">
        <v>105</v>
      </c>
      <c r="L114" s="5"/>
      <c r="M114" s="5"/>
    </row>
    <row r="115" spans="1:13">
      <c r="A115" s="1"/>
      <c r="B115" s="6" t="s">
        <v>106</v>
      </c>
      <c r="L115" s="5"/>
      <c r="M115" s="5"/>
    </row>
    <row r="116" spans="1:13">
      <c r="A116" s="1"/>
      <c r="B116" s="6" t="s">
        <v>107</v>
      </c>
      <c r="L116" s="5"/>
      <c r="M116" s="5"/>
    </row>
    <row r="117" spans="1:13">
      <c r="A117" s="1"/>
      <c r="B117" s="6" t="s">
        <v>108</v>
      </c>
      <c r="L117" s="5"/>
      <c r="M117" s="5"/>
    </row>
    <row r="118" spans="1:13">
      <c r="A118" s="1"/>
      <c r="B118" s="6" t="s">
        <v>109</v>
      </c>
      <c r="L118" s="5"/>
      <c r="M118" s="5"/>
    </row>
    <row r="119" spans="1:13">
      <c r="A119" s="1"/>
      <c r="B119" s="6" t="s">
        <v>110</v>
      </c>
      <c r="L119" s="5"/>
      <c r="M119" s="5"/>
    </row>
    <row r="120" spans="1:13">
      <c r="A120" s="1"/>
      <c r="B120" s="6" t="s">
        <v>111</v>
      </c>
      <c r="L120" s="5"/>
      <c r="M120" s="5"/>
    </row>
    <row r="121" spans="1:13">
      <c r="A121" s="1"/>
      <c r="B121" s="6" t="s">
        <v>112</v>
      </c>
      <c r="L121" s="5"/>
      <c r="M121" s="5"/>
    </row>
    <row r="122" spans="1:13">
      <c r="A122" s="1"/>
      <c r="B122" s="6" t="s">
        <v>113</v>
      </c>
      <c r="L122" s="5"/>
      <c r="M122" s="5"/>
    </row>
    <row r="123" spans="1:13">
      <c r="A123" s="1"/>
      <c r="B123" s="34" t="s">
        <v>114</v>
      </c>
      <c r="C123" s="6"/>
      <c r="L123" s="5"/>
      <c r="M123" s="5"/>
    </row>
    <row r="124" spans="1:13" s="35" customFormat="1">
      <c r="B124" s="36" t="s">
        <v>115</v>
      </c>
      <c r="C124" s="36"/>
      <c r="D124" s="7"/>
      <c r="E124" s="7"/>
      <c r="F124" s="7"/>
      <c r="G124" s="7"/>
      <c r="H124" s="7"/>
      <c r="I124" s="7"/>
      <c r="J124" s="7"/>
      <c r="K124" s="7"/>
      <c r="L124" s="11"/>
      <c r="M124" s="11"/>
    </row>
    <row r="125" spans="1:13">
      <c r="B125" s="33" t="s">
        <v>116</v>
      </c>
      <c r="C125" s="6"/>
      <c r="L125" s="5"/>
      <c r="M125" s="5"/>
    </row>
    <row r="126" spans="1:13">
      <c r="A126" s="1"/>
      <c r="C126" s="6"/>
      <c r="L126" s="5"/>
      <c r="M126" s="5"/>
    </row>
    <row r="127" spans="1:13">
      <c r="L127" s="5"/>
      <c r="M127" s="5"/>
    </row>
    <row r="128" spans="1:13">
      <c r="A128" s="1"/>
      <c r="L128" s="5"/>
      <c r="M128" s="5"/>
    </row>
    <row r="129" spans="1:13">
      <c r="L129" s="5"/>
      <c r="M129" s="5"/>
    </row>
    <row r="130" spans="1:13">
      <c r="A130" s="1"/>
      <c r="L130" s="5"/>
      <c r="M130" s="5"/>
    </row>
    <row r="131" spans="1:13">
      <c r="A131" s="1"/>
      <c r="L131" s="5"/>
      <c r="M131" s="5"/>
    </row>
    <row r="132" spans="1:13">
      <c r="A132" s="1"/>
      <c r="L132" s="5"/>
      <c r="M132" s="5"/>
    </row>
    <row r="133" spans="1:13">
      <c r="A133" s="1"/>
      <c r="L133" s="5"/>
      <c r="M133" s="5"/>
    </row>
    <row r="134" spans="1:13">
      <c r="A134" s="1"/>
      <c r="L134" s="5"/>
      <c r="M134" s="5"/>
    </row>
    <row r="135" spans="1:13">
      <c r="A135" s="1"/>
      <c r="L135" s="5"/>
      <c r="M135" s="5"/>
    </row>
    <row r="136" spans="1:13">
      <c r="A136" s="1"/>
      <c r="L136" s="5"/>
      <c r="M136" s="5"/>
    </row>
    <row r="137" spans="1:13">
      <c r="A137" s="1"/>
      <c r="L137" s="5"/>
      <c r="M137" s="5"/>
    </row>
    <row r="138" spans="1:13">
      <c r="A138" s="1"/>
      <c r="L138" s="5"/>
      <c r="M138" s="5"/>
    </row>
    <row r="139" spans="1:13">
      <c r="A139" s="1"/>
      <c r="L139" s="5"/>
      <c r="M139" s="5"/>
    </row>
    <row r="140" spans="1:13">
      <c r="A140" s="1"/>
      <c r="L140" s="5"/>
      <c r="M140" s="5"/>
    </row>
    <row r="141" spans="1:13">
      <c r="A141" s="1"/>
      <c r="L141" s="5"/>
      <c r="M141" s="5"/>
    </row>
    <row r="142" spans="1:13">
      <c r="A142" s="1"/>
      <c r="L142" s="5"/>
      <c r="M142" s="5"/>
    </row>
    <row r="143" spans="1:13">
      <c r="A143" s="1"/>
      <c r="L143" s="5"/>
      <c r="M143" s="5"/>
    </row>
    <row r="144" spans="1:13">
      <c r="A144" s="1"/>
      <c r="L144" s="5"/>
      <c r="M144" s="5"/>
    </row>
    <row r="145" spans="1:13">
      <c r="A145" s="1"/>
      <c r="L145" s="5"/>
      <c r="M145" s="5"/>
    </row>
    <row r="146" spans="1:13">
      <c r="A146" s="1"/>
      <c r="L146" s="5"/>
      <c r="M146" s="5"/>
    </row>
    <row r="147" spans="1:13">
      <c r="A147" s="1"/>
      <c r="L147" s="5"/>
      <c r="M147" s="5"/>
    </row>
    <row r="148" spans="1:13">
      <c r="A148" s="1"/>
      <c r="L148" s="5"/>
      <c r="M148" s="5"/>
    </row>
    <row r="149" spans="1:13">
      <c r="A149" s="1"/>
      <c r="L149" s="5"/>
      <c r="M149" s="5"/>
    </row>
    <row r="150" spans="1:13">
      <c r="A150" s="1"/>
      <c r="L150" s="5"/>
      <c r="M150" s="5"/>
    </row>
    <row r="151" spans="1:13">
      <c r="A151" s="1"/>
      <c r="L151" s="5"/>
      <c r="M151" s="5"/>
    </row>
    <row r="152" spans="1:13">
      <c r="A152" s="1"/>
      <c r="L152" s="5"/>
      <c r="M152" s="5"/>
    </row>
    <row r="153" spans="1:13">
      <c r="A153" s="1"/>
      <c r="L153" s="5"/>
      <c r="M153" s="5"/>
    </row>
    <row r="154" spans="1:13">
      <c r="A154" s="1"/>
      <c r="L154" s="5"/>
      <c r="M154" s="5"/>
    </row>
    <row r="155" spans="1:13">
      <c r="A155" s="1"/>
      <c r="L155" s="5"/>
      <c r="M155" s="5"/>
    </row>
    <row r="156" spans="1:13">
      <c r="A156" s="1"/>
      <c r="L156" s="5"/>
      <c r="M156" s="5"/>
    </row>
    <row r="157" spans="1:13">
      <c r="A157" s="1"/>
      <c r="L157" s="5"/>
      <c r="M157" s="5"/>
    </row>
    <row r="158" spans="1:13">
      <c r="A158" s="1"/>
      <c r="L158" s="5"/>
      <c r="M158" s="5"/>
    </row>
    <row r="159" spans="1:13">
      <c r="A159" s="1"/>
      <c r="L159" s="5"/>
      <c r="M159" s="5"/>
    </row>
    <row r="160" spans="1:13">
      <c r="A160" s="1"/>
      <c r="L160" s="5"/>
      <c r="M160" s="5"/>
    </row>
    <row r="161" spans="1:13">
      <c r="A161" s="1"/>
      <c r="L161" s="5"/>
      <c r="M161" s="5"/>
    </row>
    <row r="162" spans="1:13">
      <c r="A162" s="1"/>
      <c r="L162" s="5"/>
      <c r="M162" s="5"/>
    </row>
    <row r="163" spans="1:13">
      <c r="L163" s="5"/>
      <c r="M163" s="5"/>
    </row>
    <row r="164" spans="1:13">
      <c r="A164" s="1"/>
      <c r="L164" s="5"/>
      <c r="M164" s="5"/>
    </row>
    <row r="165" spans="1:13">
      <c r="A165" s="1"/>
      <c r="L165" s="5"/>
      <c r="M165" s="5"/>
    </row>
    <row r="166" spans="1:13">
      <c r="A166" s="1"/>
      <c r="L166" s="5"/>
      <c r="M166" s="5"/>
    </row>
    <row r="167" spans="1:13">
      <c r="A167" s="1"/>
      <c r="L167" s="5"/>
      <c r="M167" s="5"/>
    </row>
    <row r="168" spans="1:13">
      <c r="A168" s="1"/>
      <c r="L168" s="5"/>
      <c r="M168" s="5"/>
    </row>
    <row r="169" spans="1:13">
      <c r="A169" s="1"/>
      <c r="L169" s="5"/>
      <c r="M169" s="5"/>
    </row>
    <row r="170" spans="1:13">
      <c r="A170" s="1"/>
      <c r="L170" s="5"/>
      <c r="M170" s="5"/>
    </row>
    <row r="171" spans="1:13">
      <c r="A171" s="1"/>
      <c r="L171" s="5"/>
      <c r="M171" s="5"/>
    </row>
    <row r="172" spans="1:13">
      <c r="A172" s="1"/>
      <c r="L172" s="5"/>
      <c r="M172" s="5"/>
    </row>
    <row r="173" spans="1:13">
      <c r="A173" s="1"/>
      <c r="L173" s="5"/>
      <c r="M173" s="5"/>
    </row>
    <row r="174" spans="1:13">
      <c r="A174" s="1"/>
      <c r="L174" s="5"/>
      <c r="M174" s="5"/>
    </row>
    <row r="175" spans="1:13">
      <c r="A175" s="1"/>
      <c r="L175" s="5"/>
      <c r="M175" s="5"/>
    </row>
    <row r="176" spans="1:13">
      <c r="A176" s="1"/>
      <c r="L176" s="5"/>
      <c r="M176" s="5"/>
    </row>
    <row r="177" spans="1:13">
      <c r="A177" s="1"/>
      <c r="L177" s="5"/>
      <c r="M177" s="5"/>
    </row>
    <row r="178" spans="1:13">
      <c r="A178" s="1"/>
      <c r="L178" s="5"/>
      <c r="M178" s="5"/>
    </row>
    <row r="179" spans="1:13">
      <c r="A179" s="1"/>
      <c r="L179" s="5"/>
      <c r="M179" s="5"/>
    </row>
    <row r="180" spans="1:13">
      <c r="A180" s="1"/>
      <c r="L180" s="5"/>
      <c r="M180" s="5"/>
    </row>
    <row r="181" spans="1:13">
      <c r="A181" s="1"/>
      <c r="L181" s="5"/>
      <c r="M181" s="5"/>
    </row>
    <row r="182" spans="1:13">
      <c r="A182" s="1"/>
      <c r="L182" s="5"/>
      <c r="M182" s="5"/>
    </row>
    <row r="183" spans="1:13">
      <c r="L183" s="5"/>
      <c r="M183" s="5"/>
    </row>
    <row r="184" spans="1:13">
      <c r="A184" s="1"/>
      <c r="L184" s="5"/>
      <c r="M184" s="5"/>
    </row>
    <row r="185" spans="1:13">
      <c r="A185" s="1"/>
      <c r="L185" s="5"/>
      <c r="M185" s="5"/>
    </row>
    <row r="186" spans="1:13">
      <c r="A186" s="1"/>
      <c r="L186" s="5"/>
      <c r="M186" s="5"/>
    </row>
    <row r="187" spans="1:13">
      <c r="A187" s="1"/>
      <c r="L187" s="5"/>
      <c r="M187" s="5"/>
    </row>
    <row r="188" spans="1:13">
      <c r="A188" s="1"/>
      <c r="L188" s="5"/>
      <c r="M188" s="5"/>
    </row>
    <row r="189" spans="1:13">
      <c r="A189" s="1"/>
      <c r="L189" s="5"/>
      <c r="M189" s="5"/>
    </row>
    <row r="190" spans="1:13">
      <c r="A190" s="1"/>
      <c r="L190" s="5"/>
      <c r="M190" s="5"/>
    </row>
    <row r="191" spans="1:13">
      <c r="A191" s="1"/>
      <c r="L191" s="5"/>
      <c r="M191" s="5"/>
    </row>
    <row r="192" spans="1:13">
      <c r="A192" s="1"/>
      <c r="L192" s="5"/>
      <c r="M192" s="5"/>
    </row>
    <row r="194" spans="1:1">
      <c r="A194" s="2"/>
    </row>
    <row r="195" spans="1:1">
      <c r="A195" s="2"/>
    </row>
  </sheetData>
  <autoFilter ref="A2:M192" xr:uid="{27640568-7706-4AF3-A9EA-641A0DB33C2E}"/>
  <phoneticPr fontId="4" type="noConversion"/>
  <printOptions gridLines="1"/>
  <pageMargins left="0.70866141732283472" right="0.70866141732283472" top="0.74803149606299213" bottom="0.74803149606299213" header="0.31496062992125984" footer="0.31496062992125984"/>
  <pageSetup paperSize="9" scale="60" fitToHeight="2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B2E1-6046-461B-92DD-6627AAF8027F}">
  <dimension ref="A1:M131"/>
  <sheetViews>
    <sheetView zoomScale="90" zoomScaleNormal="90" workbookViewId="0">
      <selection activeCell="M10" sqref="M10"/>
    </sheetView>
  </sheetViews>
  <sheetFormatPr defaultColWidth="9.28515625" defaultRowHeight="14.65"/>
  <cols>
    <col min="1" max="1" width="16.7109375" style="15" customWidth="1"/>
    <col min="2" max="2" width="26.42578125" style="13" customWidth="1"/>
    <col min="3" max="3" width="11.28515625" style="13" customWidth="1"/>
    <col min="4" max="4" width="21.42578125" style="13" bestFit="1" customWidth="1"/>
    <col min="5" max="5" width="16.140625" style="13" bestFit="1" customWidth="1"/>
    <col min="6" max="6" width="7.28515625" style="13" customWidth="1"/>
    <col min="7" max="7" width="15.140625" style="13" bestFit="1" customWidth="1"/>
    <col min="8" max="8" width="19.28515625" style="13" customWidth="1"/>
    <col min="9" max="9" width="16.140625" style="13" bestFit="1" customWidth="1"/>
    <col min="10" max="10" width="19.5703125" style="13" bestFit="1" customWidth="1"/>
    <col min="11" max="11" width="14.7109375" style="13" bestFit="1" customWidth="1"/>
    <col min="12" max="12" width="12.7109375" style="13" customWidth="1"/>
    <col min="13" max="13" width="17.28515625" style="13" customWidth="1"/>
    <col min="14" max="16384" width="9.28515625" style="15"/>
  </cols>
  <sheetData>
    <row r="1" spans="1:13" s="4" customFormat="1" ht="72.9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4</v>
      </c>
      <c r="J1" s="3" t="s">
        <v>8</v>
      </c>
      <c r="K1" s="3" t="s">
        <v>9</v>
      </c>
      <c r="L1" s="3" t="s">
        <v>10</v>
      </c>
    </row>
    <row r="2" spans="1:13">
      <c r="A2" s="13"/>
      <c r="K2" s="14"/>
      <c r="L2" s="14"/>
      <c r="M2" s="15"/>
    </row>
    <row r="3" spans="1:13">
      <c r="A3" s="13" t="s">
        <v>117</v>
      </c>
      <c r="B3" s="13" t="s">
        <v>12</v>
      </c>
      <c r="C3" s="13" t="s">
        <v>13</v>
      </c>
      <c r="D3" s="13" t="s">
        <v>118</v>
      </c>
      <c r="E3" s="16" t="s">
        <v>14</v>
      </c>
      <c r="F3" s="13">
        <v>4</v>
      </c>
      <c r="G3" s="13" t="s">
        <v>119</v>
      </c>
      <c r="H3" s="16" t="s">
        <v>16</v>
      </c>
      <c r="I3" s="16" t="s">
        <v>4</v>
      </c>
      <c r="J3" s="16" t="s">
        <v>17</v>
      </c>
      <c r="K3" s="14"/>
      <c r="L3" s="14"/>
      <c r="M3" s="17"/>
    </row>
    <row r="4" spans="1:13">
      <c r="A4" s="13" t="s">
        <v>117</v>
      </c>
      <c r="B4" s="13" t="s">
        <v>12</v>
      </c>
      <c r="C4" s="13" t="s">
        <v>13</v>
      </c>
      <c r="D4" s="13" t="s">
        <v>118</v>
      </c>
      <c r="E4" s="16" t="s">
        <v>18</v>
      </c>
      <c r="F4" s="13">
        <v>1</v>
      </c>
      <c r="G4" s="13" t="s">
        <v>120</v>
      </c>
      <c r="H4" s="13" t="s">
        <v>19</v>
      </c>
      <c r="I4" s="13" t="s">
        <v>19</v>
      </c>
      <c r="J4" s="13" t="s">
        <v>19</v>
      </c>
      <c r="K4" s="14"/>
      <c r="L4" s="14"/>
      <c r="M4" s="17"/>
    </row>
    <row r="5" spans="1:13">
      <c r="A5" s="13" t="s">
        <v>117</v>
      </c>
      <c r="B5" s="13" t="s">
        <v>12</v>
      </c>
      <c r="C5" s="13" t="s">
        <v>13</v>
      </c>
      <c r="D5" s="13" t="s">
        <v>118</v>
      </c>
      <c r="E5" s="16" t="s">
        <v>20</v>
      </c>
      <c r="F5" s="13">
        <v>1</v>
      </c>
      <c r="G5" s="13" t="s">
        <v>21</v>
      </c>
      <c r="H5" s="13" t="s">
        <v>19</v>
      </c>
      <c r="I5" s="13" t="s">
        <v>19</v>
      </c>
      <c r="J5" s="13" t="s">
        <v>19</v>
      </c>
      <c r="K5" s="14">
        <f>L5*0.6</f>
        <v>1500</v>
      </c>
      <c r="L5" s="14">
        <v>2500</v>
      </c>
      <c r="M5" s="17"/>
    </row>
    <row r="6" spans="1:13">
      <c r="A6" s="13" t="s">
        <v>117</v>
      </c>
      <c r="B6" s="13" t="s">
        <v>23</v>
      </c>
      <c r="C6" s="13" t="s">
        <v>22</v>
      </c>
      <c r="D6" s="13" t="s">
        <v>118</v>
      </c>
      <c r="E6" s="16" t="s">
        <v>14</v>
      </c>
      <c r="F6" s="13">
        <v>4</v>
      </c>
      <c r="G6" s="13" t="s">
        <v>119</v>
      </c>
      <c r="H6" s="16" t="s">
        <v>16</v>
      </c>
      <c r="I6" s="16" t="s">
        <v>4</v>
      </c>
      <c r="J6" s="16" t="s">
        <v>17</v>
      </c>
      <c r="K6" s="14"/>
      <c r="L6" s="14"/>
      <c r="M6" s="17"/>
    </row>
    <row r="7" spans="1:13">
      <c r="A7" s="13" t="s">
        <v>117</v>
      </c>
      <c r="B7" s="13" t="s">
        <v>23</v>
      </c>
      <c r="C7" s="13" t="s">
        <v>22</v>
      </c>
      <c r="D7" s="13" t="s">
        <v>118</v>
      </c>
      <c r="E7" s="16" t="s">
        <v>18</v>
      </c>
      <c r="F7" s="13">
        <v>1</v>
      </c>
      <c r="G7" s="13" t="s">
        <v>120</v>
      </c>
      <c r="H7" s="13" t="s">
        <v>19</v>
      </c>
      <c r="I7" s="13" t="s">
        <v>19</v>
      </c>
      <c r="J7" s="13" t="s">
        <v>19</v>
      </c>
      <c r="K7" s="14"/>
      <c r="L7" s="14"/>
      <c r="M7" s="17"/>
    </row>
    <row r="8" spans="1:13">
      <c r="A8" s="13" t="s">
        <v>117</v>
      </c>
      <c r="B8" s="13" t="s">
        <v>23</v>
      </c>
      <c r="C8" s="13" t="s">
        <v>22</v>
      </c>
      <c r="D8" s="13" t="s">
        <v>118</v>
      </c>
      <c r="E8" s="16" t="s">
        <v>20</v>
      </c>
      <c r="F8" s="13">
        <v>1</v>
      </c>
      <c r="G8" s="13" t="s">
        <v>21</v>
      </c>
      <c r="H8" s="13" t="s">
        <v>19</v>
      </c>
      <c r="I8" s="13" t="s">
        <v>19</v>
      </c>
      <c r="J8" s="13" t="s">
        <v>19</v>
      </c>
      <c r="K8" s="14">
        <f>L8*0.6</f>
        <v>1500</v>
      </c>
      <c r="L8" s="14">
        <v>2500</v>
      </c>
      <c r="M8" s="17"/>
    </row>
    <row r="9" spans="1:13">
      <c r="A9" s="13" t="s">
        <v>117</v>
      </c>
      <c r="B9" s="13" t="s">
        <v>26</v>
      </c>
      <c r="C9" s="13" t="s">
        <v>24</v>
      </c>
      <c r="D9" s="13" t="s">
        <v>118</v>
      </c>
      <c r="E9" s="16" t="s">
        <v>14</v>
      </c>
      <c r="F9" s="13">
        <v>2</v>
      </c>
      <c r="G9" s="13" t="s">
        <v>119</v>
      </c>
      <c r="H9" s="16" t="s">
        <v>16</v>
      </c>
      <c r="I9" s="16" t="s">
        <v>4</v>
      </c>
      <c r="J9" s="16" t="s">
        <v>17</v>
      </c>
      <c r="K9" s="14"/>
      <c r="L9" s="14"/>
      <c r="M9" s="17"/>
    </row>
    <row r="10" spans="1:13">
      <c r="A10" s="13" t="s">
        <v>117</v>
      </c>
      <c r="B10" s="13" t="s">
        <v>26</v>
      </c>
      <c r="C10" s="13" t="s">
        <v>24</v>
      </c>
      <c r="D10" s="13" t="s">
        <v>118</v>
      </c>
      <c r="E10" s="16" t="s">
        <v>20</v>
      </c>
      <c r="F10" s="13">
        <v>1</v>
      </c>
      <c r="G10" s="13" t="s">
        <v>21</v>
      </c>
      <c r="H10" s="13" t="s">
        <v>19</v>
      </c>
      <c r="I10" s="13" t="s">
        <v>19</v>
      </c>
      <c r="J10" s="13" t="s">
        <v>19</v>
      </c>
      <c r="K10" s="14">
        <f>L10*0.6</f>
        <v>300</v>
      </c>
      <c r="L10" s="14">
        <v>500</v>
      </c>
      <c r="M10" s="17"/>
    </row>
    <row r="11" spans="1:13">
      <c r="A11" s="13" t="s">
        <v>117</v>
      </c>
      <c r="B11" s="13" t="s">
        <v>26</v>
      </c>
      <c r="C11" s="13" t="s">
        <v>25</v>
      </c>
      <c r="D11" s="13" t="s">
        <v>28</v>
      </c>
      <c r="E11" s="16" t="s">
        <v>14</v>
      </c>
      <c r="F11" s="13">
        <v>2</v>
      </c>
      <c r="G11" s="13" t="s">
        <v>119</v>
      </c>
      <c r="H11" s="16" t="s">
        <v>16</v>
      </c>
      <c r="I11" s="16" t="s">
        <v>4</v>
      </c>
      <c r="J11" s="16" t="s">
        <v>17</v>
      </c>
      <c r="K11" s="14"/>
      <c r="L11" s="14"/>
      <c r="M11" s="17"/>
    </row>
    <row r="12" spans="1:13">
      <c r="A12" s="13" t="s">
        <v>117</v>
      </c>
      <c r="B12" s="13" t="s">
        <v>26</v>
      </c>
      <c r="C12" s="13" t="s">
        <v>25</v>
      </c>
      <c r="D12" s="13" t="s">
        <v>28</v>
      </c>
      <c r="E12" s="16" t="s">
        <v>20</v>
      </c>
      <c r="F12" s="13">
        <v>1</v>
      </c>
      <c r="G12" s="13" t="s">
        <v>21</v>
      </c>
      <c r="H12" s="13" t="s">
        <v>19</v>
      </c>
      <c r="I12" s="13" t="s">
        <v>19</v>
      </c>
      <c r="J12" s="13" t="s">
        <v>19</v>
      </c>
      <c r="K12" s="14">
        <f>L12*0.6</f>
        <v>300</v>
      </c>
      <c r="L12" s="14">
        <v>500</v>
      </c>
      <c r="M12" s="17"/>
    </row>
    <row r="13" spans="1:13">
      <c r="A13" s="13" t="s">
        <v>117</v>
      </c>
      <c r="B13" s="13" t="s">
        <v>33</v>
      </c>
      <c r="C13" s="13" t="s">
        <v>34</v>
      </c>
      <c r="D13" s="13" t="s">
        <v>121</v>
      </c>
      <c r="E13" s="16" t="s">
        <v>14</v>
      </c>
      <c r="F13" s="13">
        <v>1</v>
      </c>
      <c r="G13" s="13" t="s">
        <v>119</v>
      </c>
      <c r="H13" s="16" t="s">
        <v>16</v>
      </c>
      <c r="I13" s="16" t="s">
        <v>4</v>
      </c>
      <c r="J13" s="16" t="s">
        <v>17</v>
      </c>
      <c r="K13" s="18"/>
      <c r="L13" s="18"/>
      <c r="M13" s="17"/>
    </row>
    <row r="14" spans="1:13">
      <c r="A14" s="13" t="s">
        <v>117</v>
      </c>
      <c r="B14" s="13" t="s">
        <v>33</v>
      </c>
      <c r="C14" s="13" t="s">
        <v>36</v>
      </c>
      <c r="D14" s="13" t="s">
        <v>28</v>
      </c>
      <c r="E14" s="16" t="s">
        <v>14</v>
      </c>
      <c r="F14" s="13">
        <v>4</v>
      </c>
      <c r="G14" s="13" t="s">
        <v>119</v>
      </c>
      <c r="H14" s="16" t="s">
        <v>16</v>
      </c>
      <c r="I14" s="16" t="s">
        <v>4</v>
      </c>
      <c r="J14" s="16" t="s">
        <v>17</v>
      </c>
      <c r="K14" s="14"/>
      <c r="L14" s="14"/>
      <c r="M14" s="17"/>
    </row>
    <row r="15" spans="1:13">
      <c r="A15" s="13" t="s">
        <v>117</v>
      </c>
      <c r="B15" s="13" t="s">
        <v>33</v>
      </c>
      <c r="C15" s="13" t="s">
        <v>36</v>
      </c>
      <c r="D15" s="19" t="s">
        <v>35</v>
      </c>
      <c r="E15" s="16" t="s">
        <v>20</v>
      </c>
      <c r="F15" s="13">
        <v>1</v>
      </c>
      <c r="G15" s="13" t="s">
        <v>21</v>
      </c>
      <c r="H15" s="13" t="s">
        <v>19</v>
      </c>
      <c r="I15" s="13" t="s">
        <v>19</v>
      </c>
      <c r="J15" s="13" t="s">
        <v>19</v>
      </c>
      <c r="K15" s="14">
        <f>L15*0.6</f>
        <v>600</v>
      </c>
      <c r="L15" s="14">
        <v>1000</v>
      </c>
      <c r="M15" s="17"/>
    </row>
    <row r="16" spans="1:13">
      <c r="A16" s="13" t="s">
        <v>117</v>
      </c>
      <c r="B16" s="13" t="s">
        <v>33</v>
      </c>
      <c r="C16" s="13" t="s">
        <v>37</v>
      </c>
      <c r="D16" s="13" t="s">
        <v>28</v>
      </c>
      <c r="E16" s="16" t="s">
        <v>14</v>
      </c>
      <c r="F16" s="13">
        <v>4</v>
      </c>
      <c r="G16" s="13" t="s">
        <v>119</v>
      </c>
      <c r="H16" s="16" t="s">
        <v>16</v>
      </c>
      <c r="I16" s="16" t="s">
        <v>4</v>
      </c>
      <c r="J16" s="16" t="s">
        <v>17</v>
      </c>
      <c r="K16" s="14"/>
      <c r="L16" s="14"/>
      <c r="M16" s="17"/>
    </row>
    <row r="17" spans="1:13">
      <c r="A17" s="13" t="s">
        <v>117</v>
      </c>
      <c r="B17" s="13" t="s">
        <v>33</v>
      </c>
      <c r="C17" s="13" t="s">
        <v>37</v>
      </c>
      <c r="D17" s="19" t="s">
        <v>35</v>
      </c>
      <c r="E17" s="16" t="s">
        <v>20</v>
      </c>
      <c r="F17" s="13">
        <v>1</v>
      </c>
      <c r="G17" s="13" t="s">
        <v>21</v>
      </c>
      <c r="H17" s="13" t="s">
        <v>19</v>
      </c>
      <c r="I17" s="13" t="s">
        <v>19</v>
      </c>
      <c r="J17" s="13" t="s">
        <v>19</v>
      </c>
      <c r="K17" s="14">
        <f>L17*0.6</f>
        <v>600</v>
      </c>
      <c r="L17" s="14">
        <v>1000</v>
      </c>
      <c r="M17" s="17"/>
    </row>
    <row r="18" spans="1:13">
      <c r="A18" s="13" t="s">
        <v>117</v>
      </c>
      <c r="B18" s="13" t="s">
        <v>46</v>
      </c>
      <c r="C18" s="13" t="s">
        <v>44</v>
      </c>
      <c r="D18" s="13" t="s">
        <v>121</v>
      </c>
      <c r="E18" s="16" t="s">
        <v>14</v>
      </c>
      <c r="F18" s="13">
        <v>2</v>
      </c>
      <c r="G18" s="13" t="s">
        <v>119</v>
      </c>
      <c r="H18" s="16" t="s">
        <v>16</v>
      </c>
      <c r="I18" s="16" t="s">
        <v>4</v>
      </c>
      <c r="J18" s="16" t="s">
        <v>17</v>
      </c>
      <c r="K18" s="20"/>
      <c r="L18" s="20"/>
      <c r="M18" s="17"/>
    </row>
    <row r="19" spans="1:13">
      <c r="A19" s="13" t="s">
        <v>117</v>
      </c>
      <c r="B19" s="13" t="s">
        <v>60</v>
      </c>
      <c r="C19" s="13" t="s">
        <v>61</v>
      </c>
      <c r="D19" s="13" t="s">
        <v>28</v>
      </c>
      <c r="E19" s="16" t="s">
        <v>14</v>
      </c>
      <c r="F19" s="13">
        <v>2</v>
      </c>
      <c r="G19" s="13" t="s">
        <v>119</v>
      </c>
      <c r="H19" s="13" t="s">
        <v>122</v>
      </c>
      <c r="I19" s="16" t="s">
        <v>4</v>
      </c>
      <c r="J19" s="16" t="s">
        <v>17</v>
      </c>
      <c r="K19" s="14"/>
      <c r="L19" s="14"/>
      <c r="M19" s="17"/>
    </row>
    <row r="20" spans="1:13">
      <c r="A20" s="13" t="s">
        <v>117</v>
      </c>
      <c r="B20" s="13" t="s">
        <v>60</v>
      </c>
      <c r="C20" s="13" t="s">
        <v>61</v>
      </c>
      <c r="D20" s="19" t="s">
        <v>35</v>
      </c>
      <c r="E20" s="16" t="s">
        <v>20</v>
      </c>
      <c r="F20" s="13">
        <v>1</v>
      </c>
      <c r="G20" s="13" t="s">
        <v>21</v>
      </c>
      <c r="H20" s="13" t="s">
        <v>19</v>
      </c>
      <c r="I20" s="13" t="s">
        <v>19</v>
      </c>
      <c r="J20" s="13" t="s">
        <v>19</v>
      </c>
      <c r="K20" s="14">
        <f>L20*0.6</f>
        <v>150</v>
      </c>
      <c r="L20" s="14">
        <v>250</v>
      </c>
      <c r="M20" s="17"/>
    </row>
    <row r="21" spans="1:13">
      <c r="A21" s="13" t="s">
        <v>117</v>
      </c>
      <c r="B21" s="13" t="s">
        <v>60</v>
      </c>
      <c r="C21" s="21" t="s">
        <v>62</v>
      </c>
      <c r="D21" s="13" t="s">
        <v>28</v>
      </c>
      <c r="E21" s="16" t="s">
        <v>14</v>
      </c>
      <c r="F21" s="13">
        <v>2</v>
      </c>
      <c r="G21" s="13" t="s">
        <v>119</v>
      </c>
      <c r="H21" s="13" t="s">
        <v>122</v>
      </c>
      <c r="I21" s="16" t="s">
        <v>4</v>
      </c>
      <c r="J21" s="16" t="s">
        <v>17</v>
      </c>
      <c r="K21" s="14"/>
      <c r="L21" s="14"/>
      <c r="M21" s="17"/>
    </row>
    <row r="22" spans="1:13">
      <c r="A22" s="13" t="s">
        <v>117</v>
      </c>
      <c r="B22" s="13" t="s">
        <v>60</v>
      </c>
      <c r="C22" s="21" t="s">
        <v>62</v>
      </c>
      <c r="D22" s="19" t="s">
        <v>35</v>
      </c>
      <c r="E22" s="16" t="s">
        <v>20</v>
      </c>
      <c r="F22" s="13">
        <v>1</v>
      </c>
      <c r="G22" s="13" t="s">
        <v>21</v>
      </c>
      <c r="H22" s="13" t="s">
        <v>19</v>
      </c>
      <c r="I22" s="13" t="s">
        <v>19</v>
      </c>
      <c r="J22" s="13" t="s">
        <v>19</v>
      </c>
      <c r="K22" s="14">
        <f>L22*0.6</f>
        <v>150</v>
      </c>
      <c r="L22" s="14">
        <v>250</v>
      </c>
      <c r="M22" s="17"/>
    </row>
    <row r="23" spans="1:13">
      <c r="A23" s="13" t="s">
        <v>117</v>
      </c>
      <c r="B23" s="13" t="s">
        <v>60</v>
      </c>
      <c r="C23" s="21" t="s">
        <v>63</v>
      </c>
      <c r="D23" s="13" t="s">
        <v>28</v>
      </c>
      <c r="E23" s="16" t="s">
        <v>14</v>
      </c>
      <c r="F23" s="13">
        <v>2</v>
      </c>
      <c r="G23" s="13" t="s">
        <v>119</v>
      </c>
      <c r="H23" s="13" t="s">
        <v>122</v>
      </c>
      <c r="I23" s="16" t="s">
        <v>4</v>
      </c>
      <c r="J23" s="16" t="s">
        <v>17</v>
      </c>
      <c r="K23" s="14"/>
      <c r="L23" s="14"/>
      <c r="M23" s="17"/>
    </row>
    <row r="24" spans="1:13">
      <c r="A24" s="13" t="s">
        <v>117</v>
      </c>
      <c r="B24" s="13" t="s">
        <v>60</v>
      </c>
      <c r="C24" s="21" t="s">
        <v>63</v>
      </c>
      <c r="D24" s="19" t="s">
        <v>35</v>
      </c>
      <c r="E24" s="16" t="s">
        <v>20</v>
      </c>
      <c r="F24" s="13">
        <v>1</v>
      </c>
      <c r="G24" s="13" t="s">
        <v>21</v>
      </c>
      <c r="H24" s="13" t="s">
        <v>19</v>
      </c>
      <c r="I24" s="13" t="s">
        <v>19</v>
      </c>
      <c r="J24" s="13" t="s">
        <v>19</v>
      </c>
      <c r="K24" s="14">
        <f>L24*0.6</f>
        <v>150</v>
      </c>
      <c r="L24" s="14">
        <v>250</v>
      </c>
      <c r="M24" s="17"/>
    </row>
    <row r="25" spans="1:13">
      <c r="A25" s="13" t="s">
        <v>117</v>
      </c>
      <c r="B25" s="13" t="s">
        <v>60</v>
      </c>
      <c r="C25" s="21" t="s">
        <v>64</v>
      </c>
      <c r="D25" s="13" t="s">
        <v>28</v>
      </c>
      <c r="E25" s="16" t="s">
        <v>14</v>
      </c>
      <c r="F25" s="13">
        <v>2</v>
      </c>
      <c r="G25" s="13" t="s">
        <v>119</v>
      </c>
      <c r="H25" s="13" t="s">
        <v>122</v>
      </c>
      <c r="I25" s="16" t="s">
        <v>4</v>
      </c>
      <c r="J25" s="16" t="s">
        <v>17</v>
      </c>
      <c r="K25" s="14"/>
      <c r="L25" s="14"/>
      <c r="M25" s="17"/>
    </row>
    <row r="26" spans="1:13">
      <c r="A26" s="13" t="s">
        <v>117</v>
      </c>
      <c r="B26" s="13" t="s">
        <v>60</v>
      </c>
      <c r="C26" s="21" t="s">
        <v>64</v>
      </c>
      <c r="D26" s="19" t="s">
        <v>35</v>
      </c>
      <c r="E26" s="16" t="s">
        <v>20</v>
      </c>
      <c r="F26" s="13">
        <v>1</v>
      </c>
      <c r="G26" s="13" t="s">
        <v>21</v>
      </c>
      <c r="H26" s="13" t="s">
        <v>19</v>
      </c>
      <c r="I26" s="13" t="s">
        <v>19</v>
      </c>
      <c r="J26" s="13" t="s">
        <v>19</v>
      </c>
      <c r="K26" s="14">
        <f>L26*0.6</f>
        <v>150</v>
      </c>
      <c r="L26" s="14">
        <v>250</v>
      </c>
      <c r="M26" s="17"/>
    </row>
    <row r="27" spans="1:13">
      <c r="A27" s="13" t="s">
        <v>117</v>
      </c>
      <c r="B27" s="13" t="s">
        <v>123</v>
      </c>
      <c r="C27" s="13" t="s">
        <v>124</v>
      </c>
      <c r="E27" s="13" t="s">
        <v>14</v>
      </c>
      <c r="F27" s="13">
        <v>1</v>
      </c>
      <c r="G27" s="13" t="s">
        <v>120</v>
      </c>
      <c r="H27" s="13" t="s">
        <v>122</v>
      </c>
      <c r="I27" s="13" t="s">
        <v>19</v>
      </c>
      <c r="J27" s="13" t="s">
        <v>125</v>
      </c>
    </row>
    <row r="28" spans="1:13">
      <c r="A28" s="13" t="s">
        <v>117</v>
      </c>
      <c r="B28" s="13" t="s">
        <v>123</v>
      </c>
      <c r="C28" s="13" t="s">
        <v>124</v>
      </c>
      <c r="D28" s="22"/>
      <c r="E28" s="16" t="s">
        <v>20</v>
      </c>
      <c r="F28" s="13">
        <v>1</v>
      </c>
      <c r="G28" s="13" t="s">
        <v>21</v>
      </c>
      <c r="H28" s="13" t="s">
        <v>19</v>
      </c>
      <c r="I28" s="13" t="s">
        <v>19</v>
      </c>
      <c r="J28" s="13" t="s">
        <v>19</v>
      </c>
      <c r="K28" s="14">
        <f>L28*0.6</f>
        <v>150</v>
      </c>
      <c r="L28" s="14">
        <v>250</v>
      </c>
    </row>
    <row r="29" spans="1:13">
      <c r="A29" s="13" t="s">
        <v>117</v>
      </c>
      <c r="B29" s="13" t="s">
        <v>123</v>
      </c>
      <c r="C29" s="21" t="s">
        <v>126</v>
      </c>
      <c r="D29" s="22"/>
      <c r="E29" s="13" t="s">
        <v>14</v>
      </c>
      <c r="F29" s="22">
        <v>1</v>
      </c>
      <c r="G29" s="13" t="s">
        <v>120</v>
      </c>
      <c r="H29" s="13" t="s">
        <v>122</v>
      </c>
      <c r="I29" s="13" t="s">
        <v>19</v>
      </c>
      <c r="J29" s="13" t="s">
        <v>125</v>
      </c>
      <c r="K29" s="20"/>
      <c r="L29" s="20"/>
      <c r="M29" s="17"/>
    </row>
    <row r="30" spans="1:13">
      <c r="A30" s="13" t="s">
        <v>117</v>
      </c>
      <c r="B30" s="13" t="s">
        <v>123</v>
      </c>
      <c r="C30" s="21" t="s">
        <v>126</v>
      </c>
      <c r="D30" s="22"/>
      <c r="E30" s="16" t="s">
        <v>20</v>
      </c>
      <c r="F30" s="13">
        <v>1</v>
      </c>
      <c r="G30" s="13" t="s">
        <v>21</v>
      </c>
      <c r="H30" s="13" t="s">
        <v>19</v>
      </c>
      <c r="I30" s="13" t="s">
        <v>19</v>
      </c>
      <c r="J30" s="13" t="s">
        <v>19</v>
      </c>
      <c r="K30" s="14">
        <f>L30*0.6</f>
        <v>150</v>
      </c>
      <c r="L30" s="14">
        <v>250</v>
      </c>
      <c r="M30" s="17"/>
    </row>
    <row r="31" spans="1:13">
      <c r="A31" s="13" t="s">
        <v>117</v>
      </c>
      <c r="B31" s="21" t="s">
        <v>120</v>
      </c>
      <c r="C31" s="21" t="s">
        <v>127</v>
      </c>
      <c r="D31" s="13" t="s">
        <v>128</v>
      </c>
      <c r="E31" s="16" t="s">
        <v>14</v>
      </c>
      <c r="F31" s="13">
        <v>6</v>
      </c>
      <c r="G31" s="13" t="s">
        <v>119</v>
      </c>
      <c r="H31" s="16" t="s">
        <v>56</v>
      </c>
      <c r="I31" s="16" t="s">
        <v>4</v>
      </c>
      <c r="J31" s="16" t="s">
        <v>17</v>
      </c>
      <c r="K31" s="14"/>
      <c r="L31" s="14"/>
      <c r="M31" s="17"/>
    </row>
    <row r="32" spans="1:13">
      <c r="A32" s="13" t="s">
        <v>117</v>
      </c>
      <c r="B32" s="21" t="s">
        <v>120</v>
      </c>
      <c r="C32" s="21" t="s">
        <v>127</v>
      </c>
      <c r="D32" s="19" t="s">
        <v>35</v>
      </c>
      <c r="E32" s="16" t="s">
        <v>20</v>
      </c>
      <c r="F32" s="13">
        <v>1</v>
      </c>
      <c r="G32" s="13" t="s">
        <v>21</v>
      </c>
      <c r="H32" s="13" t="s">
        <v>19</v>
      </c>
      <c r="I32" s="13" t="s">
        <v>19</v>
      </c>
      <c r="J32" s="13" t="s">
        <v>19</v>
      </c>
      <c r="K32" s="14">
        <f>L32*0.6</f>
        <v>600</v>
      </c>
      <c r="L32" s="14">
        <v>1000</v>
      </c>
      <c r="M32" s="17"/>
    </row>
    <row r="33" spans="1:13">
      <c r="A33" s="13" t="s">
        <v>117</v>
      </c>
      <c r="B33" s="21" t="s">
        <v>129</v>
      </c>
      <c r="C33" s="21" t="s">
        <v>130</v>
      </c>
      <c r="D33" s="22"/>
      <c r="E33" s="16" t="s">
        <v>131</v>
      </c>
      <c r="F33" s="13">
        <v>10</v>
      </c>
      <c r="G33" s="13" t="s">
        <v>119</v>
      </c>
      <c r="H33" s="16" t="s">
        <v>16</v>
      </c>
      <c r="I33" s="16" t="s">
        <v>4</v>
      </c>
      <c r="J33" s="16" t="s">
        <v>17</v>
      </c>
      <c r="K33" s="18"/>
      <c r="L33" s="18"/>
      <c r="M33" s="17"/>
    </row>
    <row r="34" spans="1:13">
      <c r="A34" s="13" t="s">
        <v>117</v>
      </c>
      <c r="B34" s="21" t="s">
        <v>132</v>
      </c>
      <c r="C34" s="21" t="s">
        <v>130</v>
      </c>
      <c r="D34" s="22"/>
      <c r="E34" s="16" t="s">
        <v>131</v>
      </c>
      <c r="F34" s="22">
        <v>4</v>
      </c>
      <c r="G34" s="22" t="s">
        <v>120</v>
      </c>
      <c r="H34" s="22" t="s">
        <v>120</v>
      </c>
      <c r="I34" s="22" t="s">
        <v>133</v>
      </c>
      <c r="J34" s="16" t="s">
        <v>134</v>
      </c>
      <c r="K34" s="18"/>
      <c r="L34" s="18"/>
      <c r="M34" s="17"/>
    </row>
    <row r="35" spans="1:13">
      <c r="A35" s="13" t="s">
        <v>117</v>
      </c>
      <c r="B35" s="21" t="s">
        <v>135</v>
      </c>
      <c r="C35" s="21" t="s">
        <v>130</v>
      </c>
      <c r="D35" s="13" t="s">
        <v>118</v>
      </c>
      <c r="E35" s="16" t="s">
        <v>18</v>
      </c>
      <c r="F35" s="13">
        <v>1</v>
      </c>
      <c r="G35" s="22" t="s">
        <v>120</v>
      </c>
      <c r="H35" s="13" t="s">
        <v>120</v>
      </c>
      <c r="I35" s="13" t="s">
        <v>19</v>
      </c>
      <c r="J35" s="13" t="s">
        <v>19</v>
      </c>
      <c r="K35" s="20"/>
      <c r="L35" s="20"/>
      <c r="M35" s="17"/>
    </row>
    <row r="36" spans="1:13">
      <c r="A36" s="13" t="s">
        <v>117</v>
      </c>
      <c r="B36" s="21" t="s">
        <v>136</v>
      </c>
      <c r="C36" s="21" t="s">
        <v>130</v>
      </c>
      <c r="D36" s="22" t="s">
        <v>35</v>
      </c>
      <c r="E36" s="16" t="s">
        <v>137</v>
      </c>
      <c r="F36" s="13">
        <v>1</v>
      </c>
      <c r="G36" s="13" t="s">
        <v>21</v>
      </c>
      <c r="H36" s="13" t="s">
        <v>19</v>
      </c>
      <c r="I36" s="13" t="s">
        <v>19</v>
      </c>
      <c r="J36" s="13" t="s">
        <v>19</v>
      </c>
      <c r="K36" s="14">
        <f>L36*0.6</f>
        <v>1500</v>
      </c>
      <c r="L36" s="14">
        <v>2500</v>
      </c>
      <c r="M36" s="17"/>
    </row>
    <row r="37" spans="1:13">
      <c r="A37" s="13"/>
      <c r="B37" s="21"/>
      <c r="C37" s="21"/>
      <c r="D37" s="22"/>
      <c r="E37" s="22"/>
      <c r="F37" s="23"/>
      <c r="G37" s="22"/>
      <c r="H37" s="22"/>
      <c r="I37" s="22"/>
      <c r="J37" s="22"/>
      <c r="K37" s="20"/>
      <c r="L37" s="20"/>
      <c r="M37" s="17"/>
    </row>
    <row r="38" spans="1:13">
      <c r="A38" s="13"/>
      <c r="B38" s="21"/>
      <c r="C38" s="21"/>
      <c r="D38" s="22"/>
      <c r="E38" s="22"/>
      <c r="F38" s="22"/>
      <c r="G38" s="22"/>
      <c r="H38" s="22"/>
      <c r="I38" s="22"/>
      <c r="J38" s="22"/>
      <c r="K38" s="18"/>
      <c r="L38" s="18"/>
      <c r="M38" s="17"/>
    </row>
    <row r="39" spans="1:13">
      <c r="A39" s="30" t="s">
        <v>138</v>
      </c>
      <c r="B39" s="21"/>
      <c r="C39" s="21"/>
      <c r="D39" s="22"/>
      <c r="E39" s="22"/>
      <c r="F39" s="23"/>
      <c r="G39" s="22"/>
      <c r="H39" s="22"/>
      <c r="I39" s="22"/>
      <c r="J39" s="22"/>
      <c r="K39" s="20"/>
      <c r="L39" s="20"/>
      <c r="M39" s="17"/>
    </row>
    <row r="40" spans="1:13">
      <c r="A40" s="13"/>
      <c r="B40" s="24" t="s">
        <v>139</v>
      </c>
      <c r="C40" s="21"/>
      <c r="D40" s="22"/>
      <c r="E40" s="22"/>
      <c r="F40" s="22"/>
      <c r="G40" s="22"/>
      <c r="H40" s="22"/>
      <c r="I40" s="22"/>
      <c r="J40" s="22"/>
      <c r="K40" s="18"/>
      <c r="L40" s="18"/>
      <c r="M40" s="17"/>
    </row>
    <row r="41" spans="1:13">
      <c r="A41" s="13"/>
      <c r="B41" s="25" t="s">
        <v>140</v>
      </c>
      <c r="C41" s="21"/>
      <c r="D41" s="22"/>
      <c r="E41" s="22"/>
      <c r="F41" s="23"/>
      <c r="G41" s="22"/>
      <c r="H41" s="22"/>
      <c r="I41" s="22"/>
      <c r="J41" s="22"/>
      <c r="K41" s="20"/>
      <c r="L41" s="20"/>
      <c r="M41" s="17"/>
    </row>
    <row r="42" spans="1:13">
      <c r="A42" s="13"/>
      <c r="B42" s="25" t="s">
        <v>141</v>
      </c>
      <c r="C42" s="21"/>
      <c r="D42" s="23"/>
      <c r="E42" s="22"/>
      <c r="F42" s="21"/>
      <c r="G42" s="23"/>
      <c r="H42" s="23"/>
      <c r="I42" s="21"/>
      <c r="J42" s="22"/>
      <c r="K42" s="20"/>
      <c r="L42" s="20"/>
      <c r="M42" s="17"/>
    </row>
    <row r="43" spans="1:13">
      <c r="A43" s="13"/>
      <c r="B43" s="21"/>
      <c r="C43" s="21"/>
      <c r="D43" s="26"/>
      <c r="E43" s="26"/>
      <c r="F43" s="26"/>
      <c r="G43" s="26"/>
      <c r="H43" s="26"/>
      <c r="I43" s="26"/>
      <c r="J43" s="26"/>
      <c r="K43" s="20"/>
      <c r="L43" s="20"/>
      <c r="M43" s="17"/>
    </row>
    <row r="44" spans="1:13">
      <c r="A44" s="13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>
      <c r="A45" s="13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s="27" customFormat="1">
      <c r="B46" s="28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0"/>
      <c r="M48" s="20"/>
    </row>
    <row r="49" spans="1:13">
      <c r="A49" s="13"/>
      <c r="B49" s="25"/>
      <c r="C49" s="21"/>
      <c r="D49" s="21"/>
      <c r="E49" s="21"/>
      <c r="F49" s="21"/>
      <c r="G49" s="21"/>
      <c r="H49" s="21"/>
      <c r="I49" s="21"/>
      <c r="J49" s="21"/>
      <c r="K49" s="21"/>
      <c r="L49" s="20"/>
      <c r="M49" s="20"/>
    </row>
    <row r="50" spans="1:13">
      <c r="A50" s="13"/>
      <c r="B50" s="25"/>
      <c r="C50" s="21"/>
      <c r="D50" s="21"/>
      <c r="E50" s="21"/>
      <c r="F50" s="21"/>
      <c r="G50" s="21"/>
      <c r="H50" s="21"/>
      <c r="I50" s="21"/>
      <c r="J50" s="21"/>
      <c r="K50" s="21"/>
      <c r="L50" s="20"/>
      <c r="M50" s="20"/>
    </row>
    <row r="51" spans="1:13">
      <c r="A51" s="13"/>
      <c r="B51" s="25"/>
      <c r="C51" s="21"/>
      <c r="D51" s="21"/>
      <c r="E51" s="21"/>
      <c r="F51" s="21"/>
      <c r="G51" s="21"/>
      <c r="H51" s="21"/>
      <c r="I51" s="21"/>
      <c r="J51" s="21"/>
      <c r="K51" s="21"/>
      <c r="L51" s="20"/>
      <c r="M51" s="20"/>
    </row>
    <row r="52" spans="1:13">
      <c r="A52" s="13"/>
      <c r="B52" s="25"/>
      <c r="C52" s="21"/>
      <c r="D52" s="21"/>
      <c r="E52" s="21"/>
      <c r="F52" s="21"/>
      <c r="G52" s="21"/>
      <c r="H52" s="21"/>
      <c r="I52" s="21"/>
      <c r="J52" s="21"/>
      <c r="K52" s="21"/>
      <c r="L52" s="20"/>
      <c r="M52" s="20"/>
    </row>
    <row r="53" spans="1:13">
      <c r="A53" s="13"/>
      <c r="B53" s="25"/>
      <c r="C53" s="21"/>
      <c r="D53" s="21"/>
      <c r="E53" s="21"/>
      <c r="F53" s="21"/>
      <c r="G53" s="21"/>
      <c r="H53" s="21"/>
      <c r="I53" s="21"/>
      <c r="J53" s="21"/>
      <c r="K53" s="21"/>
      <c r="L53" s="20"/>
      <c r="M53" s="20"/>
    </row>
    <row r="54" spans="1:13">
      <c r="A54" s="13"/>
      <c r="B54" s="25"/>
      <c r="C54" s="21"/>
      <c r="D54" s="21"/>
      <c r="E54" s="21"/>
      <c r="F54" s="21"/>
      <c r="G54" s="21"/>
      <c r="H54" s="21"/>
      <c r="I54" s="21"/>
      <c r="J54" s="21"/>
      <c r="K54" s="21"/>
      <c r="L54" s="20"/>
      <c r="M54" s="20"/>
    </row>
    <row r="55" spans="1:13">
      <c r="B55" s="25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>
      <c r="B56" s="21"/>
      <c r="C56" s="25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>
      <c r="A57" s="13"/>
      <c r="B57" s="21"/>
      <c r="C57" s="25"/>
      <c r="D57" s="21"/>
      <c r="E57" s="21"/>
      <c r="F57" s="21"/>
      <c r="G57" s="21"/>
      <c r="H57" s="21"/>
      <c r="I57" s="21"/>
      <c r="J57" s="21"/>
      <c r="K57" s="21"/>
      <c r="L57" s="20"/>
      <c r="M57" s="20"/>
    </row>
    <row r="58" spans="1:13">
      <c r="A58" s="13"/>
      <c r="B58" s="21"/>
      <c r="C58" s="25"/>
      <c r="D58" s="21"/>
      <c r="E58" s="21"/>
      <c r="F58" s="21"/>
      <c r="G58" s="21"/>
      <c r="H58" s="21"/>
      <c r="I58" s="21"/>
      <c r="J58" s="21"/>
      <c r="K58" s="21"/>
      <c r="L58" s="20"/>
      <c r="M58" s="20"/>
    </row>
    <row r="59" spans="1:13">
      <c r="A59" s="13"/>
      <c r="B59" s="25"/>
      <c r="C59" s="25"/>
      <c r="D59" s="21"/>
      <c r="E59" s="21"/>
      <c r="F59" s="21"/>
      <c r="G59" s="21"/>
      <c r="H59" s="21"/>
      <c r="I59" s="21"/>
      <c r="J59" s="21"/>
      <c r="K59" s="21"/>
      <c r="L59" s="20"/>
      <c r="M59" s="20"/>
    </row>
    <row r="60" spans="1:13">
      <c r="B60" s="25"/>
      <c r="C60" s="25"/>
      <c r="D60" s="21"/>
      <c r="E60" s="21"/>
      <c r="F60" s="21"/>
      <c r="G60" s="21"/>
      <c r="H60" s="21"/>
      <c r="I60" s="21"/>
      <c r="J60" s="21"/>
      <c r="K60" s="21"/>
      <c r="L60" s="20"/>
      <c r="M60" s="20"/>
    </row>
    <row r="61" spans="1:13">
      <c r="B61" s="29"/>
      <c r="C61" s="25"/>
      <c r="D61" s="21"/>
      <c r="E61" s="21"/>
      <c r="F61" s="21"/>
      <c r="G61" s="21"/>
      <c r="H61" s="21"/>
      <c r="I61" s="21"/>
      <c r="J61" s="21"/>
      <c r="K61" s="21"/>
      <c r="L61" s="20"/>
      <c r="M61" s="20"/>
    </row>
    <row r="62" spans="1:13">
      <c r="A62" s="13"/>
      <c r="B62" s="21"/>
      <c r="C62" s="25"/>
      <c r="D62" s="21"/>
      <c r="E62" s="21"/>
      <c r="F62" s="21"/>
      <c r="G62" s="21"/>
      <c r="H62" s="21"/>
      <c r="I62" s="21"/>
      <c r="J62" s="21"/>
      <c r="K62" s="21"/>
      <c r="L62" s="20"/>
      <c r="M62" s="20"/>
    </row>
    <row r="63" spans="1:13">
      <c r="L63" s="14"/>
      <c r="M63" s="14"/>
    </row>
    <row r="64" spans="1:13">
      <c r="A64" s="13"/>
      <c r="L64" s="14"/>
      <c r="M64" s="14"/>
    </row>
    <row r="65" spans="1:13">
      <c r="L65" s="14"/>
      <c r="M65" s="14"/>
    </row>
    <row r="66" spans="1:13">
      <c r="A66" s="13"/>
      <c r="L66" s="14"/>
      <c r="M66" s="14"/>
    </row>
    <row r="67" spans="1:13">
      <c r="A67" s="13"/>
      <c r="L67" s="14"/>
      <c r="M67" s="14"/>
    </row>
    <row r="68" spans="1:13">
      <c r="A68" s="13"/>
      <c r="L68" s="14"/>
      <c r="M68" s="14"/>
    </row>
    <row r="69" spans="1:13">
      <c r="A69" s="13"/>
      <c r="L69" s="14"/>
      <c r="M69" s="14"/>
    </row>
    <row r="70" spans="1:13">
      <c r="A70" s="13"/>
      <c r="L70" s="14"/>
      <c r="M70" s="14"/>
    </row>
    <row r="71" spans="1:13">
      <c r="A71" s="13"/>
      <c r="L71" s="14"/>
      <c r="M71" s="14"/>
    </row>
    <row r="72" spans="1:13">
      <c r="A72" s="13"/>
      <c r="L72" s="14"/>
      <c r="M72" s="14"/>
    </row>
    <row r="73" spans="1:13">
      <c r="A73" s="13"/>
      <c r="L73" s="14"/>
      <c r="M73" s="14"/>
    </row>
    <row r="74" spans="1:13">
      <c r="A74" s="13"/>
      <c r="L74" s="14"/>
      <c r="M74" s="14"/>
    </row>
    <row r="75" spans="1:13">
      <c r="A75" s="13"/>
      <c r="L75" s="14"/>
      <c r="M75" s="14"/>
    </row>
    <row r="76" spans="1:13">
      <c r="A76" s="13"/>
      <c r="L76" s="14"/>
      <c r="M76" s="14"/>
    </row>
    <row r="77" spans="1:13">
      <c r="A77" s="13"/>
      <c r="L77" s="14"/>
      <c r="M77" s="14"/>
    </row>
    <row r="78" spans="1:13">
      <c r="A78" s="13"/>
      <c r="L78" s="14"/>
      <c r="M78" s="14"/>
    </row>
    <row r="79" spans="1:13">
      <c r="A79" s="13"/>
      <c r="L79" s="14"/>
      <c r="M79" s="14"/>
    </row>
    <row r="80" spans="1:13">
      <c r="A80" s="13"/>
      <c r="L80" s="14"/>
      <c r="M80" s="14"/>
    </row>
    <row r="81" spans="1:13">
      <c r="A81" s="13"/>
      <c r="L81" s="14"/>
      <c r="M81" s="14"/>
    </row>
    <row r="82" spans="1:13">
      <c r="A82" s="13"/>
      <c r="L82" s="14"/>
      <c r="M82" s="14"/>
    </row>
    <row r="83" spans="1:13">
      <c r="A83" s="13"/>
      <c r="L83" s="14"/>
      <c r="M83" s="14"/>
    </row>
    <row r="84" spans="1:13">
      <c r="A84" s="13"/>
      <c r="L84" s="14"/>
      <c r="M84" s="14"/>
    </row>
    <row r="85" spans="1:13">
      <c r="A85" s="13"/>
      <c r="L85" s="14"/>
      <c r="M85" s="14"/>
    </row>
    <row r="86" spans="1:13">
      <c r="A86" s="13"/>
      <c r="L86" s="14"/>
      <c r="M86" s="14"/>
    </row>
    <row r="87" spans="1:13">
      <c r="A87" s="13"/>
      <c r="L87" s="14"/>
      <c r="M87" s="14"/>
    </row>
    <row r="88" spans="1:13">
      <c r="A88" s="13"/>
      <c r="L88" s="14"/>
      <c r="M88" s="14"/>
    </row>
    <row r="89" spans="1:13">
      <c r="A89" s="13"/>
      <c r="L89" s="14"/>
      <c r="M89" s="14"/>
    </row>
    <row r="90" spans="1:13">
      <c r="A90" s="13"/>
      <c r="L90" s="14"/>
      <c r="M90" s="14"/>
    </row>
    <row r="91" spans="1:13">
      <c r="A91" s="13"/>
      <c r="L91" s="14"/>
      <c r="M91" s="14"/>
    </row>
    <row r="92" spans="1:13">
      <c r="A92" s="13"/>
      <c r="L92" s="14"/>
      <c r="M92" s="14"/>
    </row>
    <row r="93" spans="1:13">
      <c r="A93" s="13"/>
      <c r="L93" s="14"/>
      <c r="M93" s="14"/>
    </row>
    <row r="94" spans="1:13">
      <c r="A94" s="13"/>
      <c r="L94" s="14"/>
      <c r="M94" s="14"/>
    </row>
    <row r="95" spans="1:13">
      <c r="A95" s="13"/>
      <c r="L95" s="14"/>
      <c r="M95" s="14"/>
    </row>
    <row r="96" spans="1:13">
      <c r="A96" s="13"/>
      <c r="L96" s="14"/>
      <c r="M96" s="14"/>
    </row>
    <row r="97" spans="1:13">
      <c r="A97" s="13"/>
      <c r="L97" s="14"/>
      <c r="M97" s="14"/>
    </row>
    <row r="98" spans="1:13">
      <c r="A98" s="13"/>
      <c r="L98" s="14"/>
      <c r="M98" s="14"/>
    </row>
    <row r="99" spans="1:13">
      <c r="L99" s="14"/>
      <c r="M99" s="14"/>
    </row>
    <row r="100" spans="1:13">
      <c r="A100" s="13"/>
      <c r="L100" s="14"/>
      <c r="M100" s="14"/>
    </row>
    <row r="101" spans="1:13">
      <c r="A101" s="13"/>
      <c r="L101" s="14"/>
      <c r="M101" s="14"/>
    </row>
    <row r="102" spans="1:13">
      <c r="A102" s="13"/>
      <c r="L102" s="14"/>
      <c r="M102" s="14"/>
    </row>
    <row r="103" spans="1:13">
      <c r="A103" s="13"/>
      <c r="L103" s="14"/>
      <c r="M103" s="14"/>
    </row>
    <row r="104" spans="1:13">
      <c r="A104" s="13"/>
      <c r="L104" s="14"/>
      <c r="M104" s="14"/>
    </row>
    <row r="105" spans="1:13">
      <c r="A105" s="13"/>
      <c r="L105" s="14"/>
      <c r="M105" s="14"/>
    </row>
    <row r="106" spans="1:13">
      <c r="A106" s="13"/>
      <c r="L106" s="14"/>
      <c r="M106" s="14"/>
    </row>
    <row r="107" spans="1:13">
      <c r="A107" s="13"/>
      <c r="L107" s="14"/>
      <c r="M107" s="14"/>
    </row>
    <row r="108" spans="1:13">
      <c r="A108" s="13"/>
      <c r="L108" s="14"/>
      <c r="M108" s="14"/>
    </row>
    <row r="109" spans="1:13">
      <c r="A109" s="13"/>
      <c r="L109" s="14"/>
      <c r="M109" s="14"/>
    </row>
    <row r="110" spans="1:13">
      <c r="A110" s="13"/>
      <c r="L110" s="14"/>
      <c r="M110" s="14"/>
    </row>
    <row r="111" spans="1:13">
      <c r="A111" s="13"/>
      <c r="L111" s="14"/>
      <c r="M111" s="14"/>
    </row>
    <row r="112" spans="1:13">
      <c r="A112" s="13"/>
      <c r="L112" s="14"/>
      <c r="M112" s="14"/>
    </row>
    <row r="113" spans="1:13">
      <c r="A113" s="13"/>
      <c r="L113" s="14"/>
      <c r="M113" s="14"/>
    </row>
    <row r="114" spans="1:13">
      <c r="A114" s="13"/>
      <c r="L114" s="14"/>
      <c r="M114" s="14"/>
    </row>
    <row r="115" spans="1:13">
      <c r="A115" s="13"/>
      <c r="L115" s="14"/>
      <c r="M115" s="14"/>
    </row>
    <row r="116" spans="1:13">
      <c r="A116" s="13"/>
      <c r="L116" s="14"/>
      <c r="M116" s="14"/>
    </row>
    <row r="117" spans="1:13">
      <c r="A117" s="13"/>
      <c r="L117" s="14"/>
      <c r="M117" s="14"/>
    </row>
    <row r="118" spans="1:13">
      <c r="A118" s="13"/>
      <c r="L118" s="14"/>
      <c r="M118" s="14"/>
    </row>
    <row r="119" spans="1:13">
      <c r="L119" s="14"/>
      <c r="M119" s="14"/>
    </row>
    <row r="120" spans="1:13">
      <c r="A120" s="13"/>
      <c r="L120" s="14"/>
      <c r="M120" s="14"/>
    </row>
    <row r="121" spans="1:13">
      <c r="A121" s="13"/>
      <c r="L121" s="14"/>
      <c r="M121" s="14"/>
    </row>
    <row r="122" spans="1:13">
      <c r="A122" s="13"/>
      <c r="L122" s="14"/>
      <c r="M122" s="14"/>
    </row>
    <row r="123" spans="1:13">
      <c r="A123" s="13"/>
      <c r="L123" s="14"/>
      <c r="M123" s="14"/>
    </row>
    <row r="124" spans="1:13">
      <c r="A124" s="13"/>
      <c r="L124" s="14"/>
      <c r="M124" s="14"/>
    </row>
    <row r="125" spans="1:13">
      <c r="A125" s="13"/>
      <c r="L125" s="14"/>
      <c r="M125" s="14"/>
    </row>
    <row r="126" spans="1:13">
      <c r="A126" s="13"/>
      <c r="L126" s="14"/>
      <c r="M126" s="14"/>
    </row>
    <row r="127" spans="1:13">
      <c r="A127" s="13"/>
      <c r="L127" s="14"/>
      <c r="M127" s="14"/>
    </row>
    <row r="128" spans="1:13">
      <c r="A128" s="13"/>
      <c r="L128" s="14"/>
      <c r="M128" s="14"/>
    </row>
    <row r="130" spans="1:1">
      <c r="A130" s="30"/>
    </row>
    <row r="131" spans="1:1">
      <c r="A131" s="30"/>
    </row>
  </sheetData>
  <autoFilter ref="A2:M36" xr:uid="{829FC852-ADD5-4696-A4E1-8079E7C59D3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47DFD-959C-41A1-9A79-B11BF3E1DC8F}">
  <dimension ref="A1:M119"/>
  <sheetViews>
    <sheetView zoomScale="90" zoomScaleNormal="90" workbookViewId="0">
      <selection activeCell="K5" sqref="K5"/>
    </sheetView>
  </sheetViews>
  <sheetFormatPr defaultRowHeight="14.65"/>
  <cols>
    <col min="1" max="1" width="16.7109375" customWidth="1"/>
    <col min="2" max="2" width="26.42578125" style="1" customWidth="1"/>
    <col min="3" max="3" width="11.7109375" style="1" customWidth="1"/>
    <col min="4" max="4" width="21.42578125" style="1" bestFit="1" customWidth="1"/>
    <col min="5" max="5" width="16.140625" style="1" bestFit="1" customWidth="1"/>
    <col min="6" max="6" width="7.28515625" style="1" customWidth="1"/>
    <col min="7" max="7" width="15.140625" style="1" bestFit="1" customWidth="1"/>
    <col min="8" max="8" width="18.7109375" style="1" bestFit="1" customWidth="1"/>
    <col min="9" max="9" width="16.140625" style="1" bestFit="1" customWidth="1"/>
    <col min="10" max="10" width="19.5703125" style="1" bestFit="1" customWidth="1"/>
    <col min="11" max="11" width="14.7109375" style="1" bestFit="1" customWidth="1"/>
    <col min="12" max="12" width="12.7109375" style="1" customWidth="1"/>
    <col min="13" max="13" width="17.28515625" style="1" customWidth="1"/>
  </cols>
  <sheetData>
    <row r="1" spans="1:13" s="4" customFormat="1" ht="72.9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4</v>
      </c>
      <c r="J1" s="3" t="s">
        <v>8</v>
      </c>
      <c r="K1" s="3" t="s">
        <v>9</v>
      </c>
      <c r="L1" s="3" t="s">
        <v>10</v>
      </c>
    </row>
    <row r="2" spans="1:13">
      <c r="A2" s="1"/>
      <c r="K2" s="5"/>
      <c r="L2" s="5"/>
      <c r="M2"/>
    </row>
    <row r="3" spans="1:13" s="31" customFormat="1">
      <c r="A3" s="10" t="s">
        <v>142</v>
      </c>
      <c r="B3" s="13" t="s">
        <v>143</v>
      </c>
      <c r="C3" s="13" t="s">
        <v>13</v>
      </c>
      <c r="D3" s="13" t="s">
        <v>118</v>
      </c>
      <c r="E3" s="16" t="s">
        <v>14</v>
      </c>
      <c r="F3" s="13">
        <v>4</v>
      </c>
      <c r="G3" s="13" t="s">
        <v>119</v>
      </c>
      <c r="H3" s="16" t="s">
        <v>16</v>
      </c>
      <c r="I3" s="16" t="s">
        <v>4</v>
      </c>
      <c r="J3" s="16" t="s">
        <v>17</v>
      </c>
      <c r="K3" s="14"/>
      <c r="L3" s="14"/>
    </row>
    <row r="4" spans="1:13" s="31" customFormat="1">
      <c r="A4" s="10" t="s">
        <v>142</v>
      </c>
      <c r="B4" s="13" t="s">
        <v>143</v>
      </c>
      <c r="C4" s="13" t="s">
        <v>13</v>
      </c>
      <c r="D4" s="13" t="s">
        <v>118</v>
      </c>
      <c r="E4" s="16" t="s">
        <v>18</v>
      </c>
      <c r="F4" s="13">
        <v>1</v>
      </c>
      <c r="G4" s="13" t="s">
        <v>120</v>
      </c>
      <c r="H4" s="13" t="s">
        <v>19</v>
      </c>
      <c r="I4" s="13" t="s">
        <v>19</v>
      </c>
      <c r="J4" s="13" t="s">
        <v>19</v>
      </c>
      <c r="K4" s="14"/>
      <c r="L4" s="14"/>
    </row>
    <row r="5" spans="1:13" s="31" customFormat="1">
      <c r="A5" s="10" t="s">
        <v>142</v>
      </c>
      <c r="B5" s="13" t="s">
        <v>143</v>
      </c>
      <c r="C5" s="13" t="s">
        <v>13</v>
      </c>
      <c r="D5" s="13" t="s">
        <v>118</v>
      </c>
      <c r="E5" s="16" t="s">
        <v>20</v>
      </c>
      <c r="F5" s="13">
        <v>1</v>
      </c>
      <c r="G5" s="13" t="s">
        <v>21</v>
      </c>
      <c r="H5" s="13" t="s">
        <v>19</v>
      </c>
      <c r="I5" s="13" t="s">
        <v>19</v>
      </c>
      <c r="J5" s="13" t="s">
        <v>19</v>
      </c>
      <c r="K5" s="14">
        <f>L5*0.6</f>
        <v>1500</v>
      </c>
      <c r="L5" s="14">
        <v>2500</v>
      </c>
    </row>
    <row r="6" spans="1:13" s="31" customFormat="1">
      <c r="A6" s="10" t="s">
        <v>142</v>
      </c>
      <c r="B6" s="13" t="s">
        <v>26</v>
      </c>
      <c r="C6" s="13" t="s">
        <v>22</v>
      </c>
      <c r="D6" s="13" t="s">
        <v>118</v>
      </c>
      <c r="E6" s="16" t="s">
        <v>14</v>
      </c>
      <c r="F6" s="13">
        <v>2</v>
      </c>
      <c r="G6" s="13" t="s">
        <v>119</v>
      </c>
      <c r="H6" s="16" t="s">
        <v>16</v>
      </c>
      <c r="I6" s="16" t="s">
        <v>4</v>
      </c>
      <c r="J6" s="16" t="s">
        <v>17</v>
      </c>
      <c r="K6" s="14"/>
      <c r="L6" s="14"/>
    </row>
    <row r="7" spans="1:13" s="31" customFormat="1">
      <c r="A7" s="10" t="s">
        <v>142</v>
      </c>
      <c r="B7" s="13" t="s">
        <v>26</v>
      </c>
      <c r="C7" s="13" t="s">
        <v>22</v>
      </c>
      <c r="D7" s="13" t="s">
        <v>118</v>
      </c>
      <c r="E7" s="16" t="s">
        <v>20</v>
      </c>
      <c r="F7" s="13">
        <v>1</v>
      </c>
      <c r="G7" s="13" t="s">
        <v>21</v>
      </c>
      <c r="H7" s="13" t="s">
        <v>19</v>
      </c>
      <c r="I7" s="13" t="s">
        <v>19</v>
      </c>
      <c r="J7" s="13" t="s">
        <v>19</v>
      </c>
      <c r="K7" s="14">
        <f>L7*0.6</f>
        <v>300</v>
      </c>
      <c r="L7" s="14">
        <v>500</v>
      </c>
    </row>
    <row r="8" spans="1:13" s="31" customFormat="1">
      <c r="A8" s="10" t="s">
        <v>142</v>
      </c>
      <c r="B8" s="13" t="s">
        <v>33</v>
      </c>
      <c r="C8" s="13" t="s">
        <v>34</v>
      </c>
      <c r="D8" s="13" t="s">
        <v>121</v>
      </c>
      <c r="E8" s="16" t="s">
        <v>14</v>
      </c>
      <c r="F8" s="13">
        <v>1</v>
      </c>
      <c r="G8" s="13" t="s">
        <v>119</v>
      </c>
      <c r="H8" s="16" t="s">
        <v>16</v>
      </c>
      <c r="I8" s="16" t="s">
        <v>4</v>
      </c>
      <c r="J8" s="16" t="s">
        <v>17</v>
      </c>
      <c r="K8" s="12"/>
      <c r="L8" s="12"/>
    </row>
    <row r="9" spans="1:13" s="31" customFormat="1">
      <c r="A9" s="10" t="s">
        <v>142</v>
      </c>
      <c r="B9" s="13" t="s">
        <v>33</v>
      </c>
      <c r="C9" s="13" t="s">
        <v>36</v>
      </c>
      <c r="D9" s="13" t="s">
        <v>121</v>
      </c>
      <c r="E9" s="16" t="s">
        <v>14</v>
      </c>
      <c r="F9" s="13">
        <v>1</v>
      </c>
      <c r="G9" s="13" t="s">
        <v>119</v>
      </c>
      <c r="H9" s="16" t="s">
        <v>16</v>
      </c>
      <c r="I9" s="16" t="s">
        <v>4</v>
      </c>
      <c r="J9" s="16" t="s">
        <v>17</v>
      </c>
      <c r="K9" s="12"/>
      <c r="L9" s="12"/>
    </row>
    <row r="10" spans="1:13" s="31" customFormat="1">
      <c r="A10" s="10" t="s">
        <v>142</v>
      </c>
      <c r="B10" s="13" t="s">
        <v>33</v>
      </c>
      <c r="C10" s="10" t="s">
        <v>37</v>
      </c>
      <c r="D10" s="10" t="s">
        <v>51</v>
      </c>
      <c r="E10" s="16" t="s">
        <v>14</v>
      </c>
      <c r="F10" s="13">
        <v>4</v>
      </c>
      <c r="G10" s="13" t="s">
        <v>119</v>
      </c>
      <c r="H10" s="16" t="s">
        <v>16</v>
      </c>
      <c r="I10" s="16" t="s">
        <v>4</v>
      </c>
      <c r="J10" s="16" t="s">
        <v>17</v>
      </c>
      <c r="K10" s="12"/>
      <c r="L10" s="12"/>
    </row>
    <row r="11" spans="1:13" s="31" customFormat="1">
      <c r="A11" s="10" t="s">
        <v>142</v>
      </c>
      <c r="B11" s="13" t="s">
        <v>33</v>
      </c>
      <c r="C11" s="10" t="s">
        <v>37</v>
      </c>
      <c r="D11" s="19" t="s">
        <v>144</v>
      </c>
      <c r="E11" s="16" t="s">
        <v>20</v>
      </c>
      <c r="F11" s="13">
        <v>1</v>
      </c>
      <c r="G11" s="13" t="s">
        <v>21</v>
      </c>
      <c r="H11" s="13" t="s">
        <v>19</v>
      </c>
      <c r="I11" s="13" t="s">
        <v>19</v>
      </c>
      <c r="J11" s="13" t="s">
        <v>19</v>
      </c>
      <c r="K11" s="14">
        <f>L11*0.6</f>
        <v>600</v>
      </c>
      <c r="L11" s="14">
        <v>1000</v>
      </c>
    </row>
    <row r="12" spans="1:13" s="31" customFormat="1">
      <c r="A12" s="10" t="s">
        <v>142</v>
      </c>
      <c r="B12" s="1" t="s">
        <v>39</v>
      </c>
      <c r="C12" s="1" t="s">
        <v>40</v>
      </c>
      <c r="D12" s="10" t="s">
        <v>145</v>
      </c>
      <c r="E12" s="8" t="s">
        <v>14</v>
      </c>
      <c r="F12" s="1">
        <v>2</v>
      </c>
      <c r="G12" s="13" t="s">
        <v>119</v>
      </c>
      <c r="H12" s="8" t="s">
        <v>16</v>
      </c>
      <c r="I12" s="8" t="s">
        <v>4</v>
      </c>
      <c r="J12" s="8" t="s">
        <v>17</v>
      </c>
      <c r="K12" s="12"/>
      <c r="L12" s="12"/>
    </row>
    <row r="13" spans="1:13" s="31" customFormat="1">
      <c r="A13" s="10" t="s">
        <v>142</v>
      </c>
      <c r="B13" s="1" t="s">
        <v>39</v>
      </c>
      <c r="C13" s="1" t="s">
        <v>41</v>
      </c>
      <c r="D13" s="10" t="s">
        <v>145</v>
      </c>
      <c r="E13" s="8" t="s">
        <v>14</v>
      </c>
      <c r="F13" s="1">
        <v>2</v>
      </c>
      <c r="G13" s="13" t="s">
        <v>119</v>
      </c>
      <c r="H13" s="8" t="s">
        <v>16</v>
      </c>
      <c r="I13" s="8" t="s">
        <v>4</v>
      </c>
      <c r="J13" s="8" t="s">
        <v>17</v>
      </c>
      <c r="K13" s="12"/>
      <c r="L13" s="12"/>
    </row>
    <row r="14" spans="1:13" s="31" customFormat="1">
      <c r="A14" s="10" t="s">
        <v>142</v>
      </c>
      <c r="B14" s="1" t="s">
        <v>39</v>
      </c>
      <c r="C14" s="1" t="s">
        <v>42</v>
      </c>
      <c r="D14" s="10" t="s">
        <v>146</v>
      </c>
      <c r="E14" s="8" t="s">
        <v>14</v>
      </c>
      <c r="F14" s="1">
        <v>2</v>
      </c>
      <c r="G14" s="13" t="s">
        <v>119</v>
      </c>
      <c r="H14" s="8" t="s">
        <v>16</v>
      </c>
      <c r="I14" s="8" t="s">
        <v>4</v>
      </c>
      <c r="J14" s="8" t="s">
        <v>17</v>
      </c>
      <c r="K14" s="12"/>
      <c r="L14" s="12"/>
    </row>
    <row r="15" spans="1:13" s="31" customFormat="1">
      <c r="A15" s="10" t="s">
        <v>142</v>
      </c>
      <c r="B15" s="1" t="s">
        <v>39</v>
      </c>
      <c r="C15" s="1" t="s">
        <v>43</v>
      </c>
      <c r="D15" s="10" t="s">
        <v>146</v>
      </c>
      <c r="E15" s="8" t="s">
        <v>14</v>
      </c>
      <c r="F15" s="1">
        <v>2</v>
      </c>
      <c r="G15" s="13" t="s">
        <v>119</v>
      </c>
      <c r="H15" s="8" t="s">
        <v>16</v>
      </c>
      <c r="I15" s="8" t="s">
        <v>4</v>
      </c>
      <c r="J15" s="8" t="s">
        <v>17</v>
      </c>
      <c r="K15" s="12"/>
      <c r="L15" s="12"/>
    </row>
    <row r="16" spans="1:13" s="31" customFormat="1">
      <c r="A16" s="10" t="s">
        <v>142</v>
      </c>
      <c r="B16" s="1" t="s">
        <v>46</v>
      </c>
      <c r="C16" s="1" t="s">
        <v>44</v>
      </c>
      <c r="D16" s="10" t="s">
        <v>121</v>
      </c>
      <c r="E16" s="8" t="s">
        <v>14</v>
      </c>
      <c r="F16" s="1">
        <v>2</v>
      </c>
      <c r="G16" s="1" t="s">
        <v>119</v>
      </c>
      <c r="H16" s="8" t="s">
        <v>16</v>
      </c>
      <c r="I16" s="8" t="s">
        <v>4</v>
      </c>
      <c r="J16" s="8" t="s">
        <v>17</v>
      </c>
      <c r="K16" s="12"/>
      <c r="L16" s="12"/>
    </row>
    <row r="17" spans="1:13" s="31" customFormat="1">
      <c r="A17" s="10" t="s">
        <v>142</v>
      </c>
      <c r="B17" s="1" t="s">
        <v>48</v>
      </c>
      <c r="C17" s="1" t="s">
        <v>49</v>
      </c>
      <c r="D17" s="13" t="s">
        <v>118</v>
      </c>
      <c r="E17" s="8" t="s">
        <v>14</v>
      </c>
      <c r="F17" s="1">
        <v>2</v>
      </c>
      <c r="G17" s="1" t="s">
        <v>119</v>
      </c>
      <c r="H17" s="8" t="s">
        <v>16</v>
      </c>
      <c r="I17" s="8" t="s">
        <v>4</v>
      </c>
      <c r="J17" s="8" t="s">
        <v>17</v>
      </c>
      <c r="K17" s="5"/>
      <c r="L17" s="5"/>
    </row>
    <row r="18" spans="1:13" s="31" customFormat="1">
      <c r="A18" s="10" t="s">
        <v>142</v>
      </c>
      <c r="B18" s="1" t="s">
        <v>48</v>
      </c>
      <c r="C18" s="1" t="s">
        <v>49</v>
      </c>
      <c r="D18" s="13" t="s">
        <v>118</v>
      </c>
      <c r="E18" s="8" t="s">
        <v>20</v>
      </c>
      <c r="F18" s="1">
        <v>1</v>
      </c>
      <c r="G18" s="1" t="s">
        <v>21</v>
      </c>
      <c r="H18" s="1" t="s">
        <v>19</v>
      </c>
      <c r="I18" s="1" t="s">
        <v>19</v>
      </c>
      <c r="J18" s="1" t="s">
        <v>19</v>
      </c>
      <c r="K18" s="5">
        <f>L18*0.6</f>
        <v>450</v>
      </c>
      <c r="L18" s="5">
        <v>750</v>
      </c>
    </row>
    <row r="19" spans="1:13" s="31" customFormat="1">
      <c r="A19" s="10" t="s">
        <v>142</v>
      </c>
      <c r="B19" s="1" t="s">
        <v>48</v>
      </c>
      <c r="C19" s="1" t="s">
        <v>50</v>
      </c>
      <c r="D19" s="13" t="s">
        <v>118</v>
      </c>
      <c r="E19" s="8" t="s">
        <v>14</v>
      </c>
      <c r="F19" s="1">
        <v>2</v>
      </c>
      <c r="G19" s="1" t="s">
        <v>119</v>
      </c>
      <c r="H19" s="8" t="s">
        <v>16</v>
      </c>
      <c r="I19" s="8" t="s">
        <v>4</v>
      </c>
      <c r="J19" s="8" t="s">
        <v>17</v>
      </c>
      <c r="K19" s="5"/>
      <c r="L19" s="5"/>
    </row>
    <row r="20" spans="1:13" s="31" customFormat="1">
      <c r="A20" s="10" t="s">
        <v>142</v>
      </c>
      <c r="B20" s="1" t="s">
        <v>48</v>
      </c>
      <c r="C20" s="1" t="s">
        <v>50</v>
      </c>
      <c r="D20" s="13" t="s">
        <v>118</v>
      </c>
      <c r="E20" s="8" t="s">
        <v>20</v>
      </c>
      <c r="F20" s="1">
        <v>1</v>
      </c>
      <c r="G20" s="1" t="s">
        <v>21</v>
      </c>
      <c r="H20" s="1" t="s">
        <v>19</v>
      </c>
      <c r="I20" s="1" t="s">
        <v>19</v>
      </c>
      <c r="J20" s="1" t="s">
        <v>19</v>
      </c>
      <c r="K20" s="5">
        <f>L20*0.6</f>
        <v>450</v>
      </c>
      <c r="L20" s="5">
        <v>750</v>
      </c>
    </row>
    <row r="21" spans="1:13" s="31" customFormat="1">
      <c r="A21" s="10" t="s">
        <v>142</v>
      </c>
      <c r="B21" s="21" t="s">
        <v>147</v>
      </c>
      <c r="C21" s="21" t="s">
        <v>148</v>
      </c>
      <c r="D21" s="10" t="s">
        <v>149</v>
      </c>
      <c r="E21" s="22" t="s">
        <v>133</v>
      </c>
      <c r="F21" s="22">
        <v>1</v>
      </c>
      <c r="G21" s="22" t="s">
        <v>120</v>
      </c>
      <c r="H21" s="22" t="s">
        <v>120</v>
      </c>
      <c r="I21" s="8" t="s">
        <v>14</v>
      </c>
      <c r="J21" s="16" t="s">
        <v>134</v>
      </c>
      <c r="K21" s="12"/>
      <c r="L21" s="12"/>
    </row>
    <row r="22" spans="1:13" s="31" customFormat="1">
      <c r="A22" s="10" t="s">
        <v>142</v>
      </c>
      <c r="B22" s="21" t="s">
        <v>147</v>
      </c>
      <c r="C22" s="10" t="s">
        <v>150</v>
      </c>
      <c r="D22" s="10" t="s">
        <v>149</v>
      </c>
      <c r="E22" s="22" t="s">
        <v>133</v>
      </c>
      <c r="F22" s="22">
        <v>1</v>
      </c>
      <c r="G22" s="22" t="s">
        <v>120</v>
      </c>
      <c r="H22" s="22" t="s">
        <v>120</v>
      </c>
      <c r="I22" s="8" t="s">
        <v>14</v>
      </c>
      <c r="J22" s="16" t="s">
        <v>134</v>
      </c>
      <c r="K22" s="12"/>
      <c r="L22" s="12"/>
    </row>
    <row r="23" spans="1:13" s="31" customFormat="1">
      <c r="A23" s="10" t="s">
        <v>142</v>
      </c>
      <c r="B23" s="21" t="s">
        <v>147</v>
      </c>
      <c r="C23" s="10" t="s">
        <v>151</v>
      </c>
      <c r="D23" s="10" t="s">
        <v>149</v>
      </c>
      <c r="E23" s="22" t="s">
        <v>133</v>
      </c>
      <c r="F23" s="22">
        <v>1</v>
      </c>
      <c r="G23" s="22" t="s">
        <v>120</v>
      </c>
      <c r="H23" s="22" t="s">
        <v>120</v>
      </c>
      <c r="I23" s="8" t="s">
        <v>14</v>
      </c>
      <c r="J23" s="16" t="s">
        <v>134</v>
      </c>
      <c r="K23" s="12"/>
      <c r="L23" s="12"/>
    </row>
    <row r="24" spans="1:13" s="31" customFormat="1">
      <c r="A24" s="10" t="s">
        <v>142</v>
      </c>
      <c r="B24" s="21" t="s">
        <v>147</v>
      </c>
      <c r="C24" s="10" t="s">
        <v>152</v>
      </c>
      <c r="D24" s="10" t="s">
        <v>149</v>
      </c>
      <c r="E24" s="22" t="s">
        <v>133</v>
      </c>
      <c r="F24" s="22">
        <v>1</v>
      </c>
      <c r="G24" s="22" t="s">
        <v>120</v>
      </c>
      <c r="H24" s="22" t="s">
        <v>120</v>
      </c>
      <c r="I24" s="8" t="s">
        <v>14</v>
      </c>
      <c r="J24" s="16" t="s">
        <v>134</v>
      </c>
      <c r="K24" s="12"/>
      <c r="L24" s="12"/>
    </row>
    <row r="25" spans="1:13" s="31" customFormat="1">
      <c r="A25" s="10" t="s">
        <v>142</v>
      </c>
      <c r="B25" s="21" t="s">
        <v>147</v>
      </c>
      <c r="C25" s="10" t="s">
        <v>153</v>
      </c>
      <c r="D25" s="10" t="s">
        <v>149</v>
      </c>
      <c r="E25" s="22" t="s">
        <v>133</v>
      </c>
      <c r="F25" s="22">
        <v>1</v>
      </c>
      <c r="G25" s="22" t="s">
        <v>120</v>
      </c>
      <c r="H25" s="22" t="s">
        <v>120</v>
      </c>
      <c r="I25" s="8" t="s">
        <v>14</v>
      </c>
      <c r="J25" s="16" t="s">
        <v>134</v>
      </c>
      <c r="K25" s="12"/>
      <c r="L25" s="12"/>
    </row>
    <row r="26" spans="1:13" s="31" customFormat="1">
      <c r="A26" s="10" t="s">
        <v>142</v>
      </c>
      <c r="B26" s="21" t="s">
        <v>147</v>
      </c>
      <c r="C26" s="10" t="s">
        <v>154</v>
      </c>
      <c r="D26" s="10" t="s">
        <v>149</v>
      </c>
      <c r="E26" s="22" t="s">
        <v>133</v>
      </c>
      <c r="F26" s="22">
        <v>1</v>
      </c>
      <c r="G26" s="22" t="s">
        <v>120</v>
      </c>
      <c r="H26" s="22" t="s">
        <v>120</v>
      </c>
      <c r="I26" s="8" t="s">
        <v>14</v>
      </c>
      <c r="J26" s="16" t="s">
        <v>134</v>
      </c>
      <c r="K26" s="12"/>
      <c r="L26" s="12"/>
    </row>
    <row r="27" spans="1:13" s="31" customFormat="1">
      <c r="A27" s="10" t="s">
        <v>142</v>
      </c>
      <c r="B27" s="10" t="s">
        <v>155</v>
      </c>
      <c r="C27" s="10" t="s">
        <v>124</v>
      </c>
      <c r="D27" s="10" t="s">
        <v>156</v>
      </c>
      <c r="E27" s="22" t="s">
        <v>133</v>
      </c>
      <c r="F27" s="22">
        <v>1</v>
      </c>
      <c r="G27" s="22" t="s">
        <v>120</v>
      </c>
      <c r="H27" s="22" t="s">
        <v>120</v>
      </c>
      <c r="I27" s="8" t="s">
        <v>14</v>
      </c>
      <c r="J27" s="16" t="s">
        <v>134</v>
      </c>
      <c r="K27" s="12"/>
      <c r="L27" s="12"/>
    </row>
    <row r="28" spans="1:13" s="31" customFormat="1">
      <c r="A28" s="10" t="s">
        <v>142</v>
      </c>
      <c r="B28" s="10" t="s">
        <v>155</v>
      </c>
      <c r="C28" s="10" t="s">
        <v>126</v>
      </c>
      <c r="D28" s="10" t="s">
        <v>156</v>
      </c>
      <c r="E28" s="22" t="s">
        <v>133</v>
      </c>
      <c r="F28" s="22">
        <v>1</v>
      </c>
      <c r="G28" s="22" t="s">
        <v>120</v>
      </c>
      <c r="H28" s="22" t="s">
        <v>120</v>
      </c>
      <c r="I28" s="8" t="s">
        <v>14</v>
      </c>
      <c r="J28" s="16" t="s">
        <v>134</v>
      </c>
      <c r="K28" s="12"/>
      <c r="L28" s="12"/>
    </row>
    <row r="29" spans="1:13" s="31" customFormat="1">
      <c r="A29" s="10" t="s">
        <v>142</v>
      </c>
      <c r="B29" s="10" t="s">
        <v>123</v>
      </c>
      <c r="C29" s="10" t="s">
        <v>157</v>
      </c>
      <c r="D29" s="10" t="s">
        <v>156</v>
      </c>
      <c r="E29" s="13" t="s">
        <v>14</v>
      </c>
      <c r="F29" s="13">
        <v>1</v>
      </c>
      <c r="G29" s="22" t="s">
        <v>120</v>
      </c>
      <c r="H29" s="13" t="s">
        <v>122</v>
      </c>
      <c r="I29" s="13" t="s">
        <v>19</v>
      </c>
      <c r="J29" s="13" t="s">
        <v>125</v>
      </c>
      <c r="K29" s="13"/>
      <c r="L29" s="13"/>
    </row>
    <row r="30" spans="1:13" s="31" customFormat="1">
      <c r="A30" s="10" t="s">
        <v>142</v>
      </c>
      <c r="B30" s="10" t="s">
        <v>123</v>
      </c>
      <c r="C30" s="10" t="s">
        <v>157</v>
      </c>
      <c r="D30" s="10" t="s">
        <v>156</v>
      </c>
      <c r="E30" s="16" t="s">
        <v>20</v>
      </c>
      <c r="F30" s="13">
        <v>1</v>
      </c>
      <c r="G30" s="13" t="s">
        <v>21</v>
      </c>
      <c r="H30" s="13" t="s">
        <v>19</v>
      </c>
      <c r="I30" s="13" t="s">
        <v>19</v>
      </c>
      <c r="J30" s="13" t="s">
        <v>19</v>
      </c>
      <c r="K30" s="14">
        <f>L30*0.6</f>
        <v>150</v>
      </c>
      <c r="L30" s="14">
        <v>250</v>
      </c>
      <c r="M30" s="10"/>
    </row>
    <row r="31" spans="1:13" s="31" customFormat="1">
      <c r="A31" s="10" t="s">
        <v>142</v>
      </c>
      <c r="B31" s="13" t="s">
        <v>60</v>
      </c>
      <c r="C31" s="13" t="s">
        <v>61</v>
      </c>
      <c r="D31" s="13" t="s">
        <v>158</v>
      </c>
      <c r="E31" s="16" t="s">
        <v>14</v>
      </c>
      <c r="F31" s="13">
        <v>2</v>
      </c>
      <c r="G31" s="13" t="s">
        <v>119</v>
      </c>
      <c r="H31" s="13" t="s">
        <v>122</v>
      </c>
      <c r="I31" s="16" t="s">
        <v>4</v>
      </c>
      <c r="J31" s="16" t="s">
        <v>17</v>
      </c>
      <c r="K31" s="14"/>
      <c r="L31" s="14"/>
    </row>
    <row r="32" spans="1:13" s="31" customFormat="1">
      <c r="A32" s="10" t="s">
        <v>142</v>
      </c>
      <c r="B32" s="13" t="s">
        <v>60</v>
      </c>
      <c r="C32" s="13" t="s">
        <v>61</v>
      </c>
      <c r="D32" s="19" t="s">
        <v>144</v>
      </c>
      <c r="E32" s="16" t="s">
        <v>20</v>
      </c>
      <c r="F32" s="13">
        <v>1</v>
      </c>
      <c r="G32" s="13" t="s">
        <v>21</v>
      </c>
      <c r="H32" s="13" t="s">
        <v>19</v>
      </c>
      <c r="I32" s="13" t="s">
        <v>19</v>
      </c>
      <c r="J32" s="13" t="s">
        <v>19</v>
      </c>
      <c r="K32" s="14">
        <f>L32*0.6</f>
        <v>150</v>
      </c>
      <c r="L32" s="14">
        <v>250</v>
      </c>
    </row>
    <row r="33" spans="1:13" s="31" customFormat="1">
      <c r="A33" s="10" t="s">
        <v>142</v>
      </c>
      <c r="B33" s="13" t="s">
        <v>60</v>
      </c>
      <c r="C33" s="21" t="s">
        <v>62</v>
      </c>
      <c r="D33" s="13" t="s">
        <v>158</v>
      </c>
      <c r="E33" s="16" t="s">
        <v>14</v>
      </c>
      <c r="F33" s="13">
        <v>2</v>
      </c>
      <c r="G33" s="13" t="s">
        <v>119</v>
      </c>
      <c r="H33" s="13" t="s">
        <v>122</v>
      </c>
      <c r="I33" s="16" t="s">
        <v>4</v>
      </c>
      <c r="J33" s="16" t="s">
        <v>17</v>
      </c>
      <c r="K33" s="14"/>
      <c r="L33" s="14"/>
    </row>
    <row r="34" spans="1:13" s="31" customFormat="1">
      <c r="A34" s="10" t="s">
        <v>142</v>
      </c>
      <c r="B34" s="13" t="s">
        <v>60</v>
      </c>
      <c r="C34" s="21" t="s">
        <v>62</v>
      </c>
      <c r="D34" s="19" t="s">
        <v>144</v>
      </c>
      <c r="E34" s="16" t="s">
        <v>20</v>
      </c>
      <c r="F34" s="13">
        <v>1</v>
      </c>
      <c r="G34" s="13" t="s">
        <v>21</v>
      </c>
      <c r="H34" s="13" t="s">
        <v>19</v>
      </c>
      <c r="I34" s="13" t="s">
        <v>19</v>
      </c>
      <c r="J34" s="13" t="s">
        <v>19</v>
      </c>
      <c r="K34" s="14">
        <f>L34*0.6</f>
        <v>150</v>
      </c>
      <c r="L34" s="14">
        <v>250</v>
      </c>
    </row>
    <row r="35" spans="1:13" s="31" customFormat="1">
      <c r="A35" s="10" t="s">
        <v>142</v>
      </c>
      <c r="B35" s="13" t="s">
        <v>60</v>
      </c>
      <c r="C35" s="21" t="s">
        <v>63</v>
      </c>
      <c r="D35" s="13" t="s">
        <v>158</v>
      </c>
      <c r="E35" s="16" t="s">
        <v>14</v>
      </c>
      <c r="F35" s="13">
        <v>2</v>
      </c>
      <c r="G35" s="13" t="s">
        <v>119</v>
      </c>
      <c r="H35" s="13" t="s">
        <v>122</v>
      </c>
      <c r="I35" s="16" t="s">
        <v>4</v>
      </c>
      <c r="J35" s="16" t="s">
        <v>17</v>
      </c>
      <c r="K35" s="14"/>
      <c r="L35" s="14"/>
    </row>
    <row r="36" spans="1:13" s="31" customFormat="1">
      <c r="A36" s="10" t="s">
        <v>142</v>
      </c>
      <c r="B36" s="13" t="s">
        <v>60</v>
      </c>
      <c r="C36" s="21" t="s">
        <v>63</v>
      </c>
      <c r="D36" s="19" t="s">
        <v>144</v>
      </c>
      <c r="E36" s="16" t="s">
        <v>20</v>
      </c>
      <c r="F36" s="13">
        <v>1</v>
      </c>
      <c r="G36" s="13" t="s">
        <v>21</v>
      </c>
      <c r="H36" s="13" t="s">
        <v>19</v>
      </c>
      <c r="I36" s="13" t="s">
        <v>19</v>
      </c>
      <c r="J36" s="13" t="s">
        <v>19</v>
      </c>
      <c r="K36" s="14">
        <f>L36*0.6</f>
        <v>150</v>
      </c>
      <c r="L36" s="14">
        <v>250</v>
      </c>
    </row>
    <row r="37" spans="1:13" s="31" customFormat="1">
      <c r="A37" s="10" t="s">
        <v>142</v>
      </c>
      <c r="B37" s="13" t="s">
        <v>60</v>
      </c>
      <c r="C37" s="21" t="s">
        <v>64</v>
      </c>
      <c r="D37" s="13" t="s">
        <v>158</v>
      </c>
      <c r="E37" s="16" t="s">
        <v>14</v>
      </c>
      <c r="F37" s="13">
        <v>2</v>
      </c>
      <c r="G37" s="13" t="s">
        <v>119</v>
      </c>
      <c r="H37" s="13" t="s">
        <v>122</v>
      </c>
      <c r="I37" s="16" t="s">
        <v>4</v>
      </c>
      <c r="J37" s="16" t="s">
        <v>17</v>
      </c>
      <c r="K37" s="14"/>
      <c r="L37" s="14"/>
    </row>
    <row r="38" spans="1:13" s="31" customFormat="1">
      <c r="A38" s="10" t="s">
        <v>142</v>
      </c>
      <c r="B38" s="13" t="s">
        <v>60</v>
      </c>
      <c r="C38" s="21" t="s">
        <v>64</v>
      </c>
      <c r="D38" s="19" t="s">
        <v>144</v>
      </c>
      <c r="E38" s="16" t="s">
        <v>20</v>
      </c>
      <c r="F38" s="13">
        <v>1</v>
      </c>
      <c r="G38" s="13" t="s">
        <v>21</v>
      </c>
      <c r="H38" s="13" t="s">
        <v>19</v>
      </c>
      <c r="I38" s="13" t="s">
        <v>19</v>
      </c>
      <c r="J38" s="13" t="s">
        <v>19</v>
      </c>
      <c r="K38" s="14">
        <f>L38*0.6</f>
        <v>150</v>
      </c>
      <c r="L38" s="14">
        <v>250</v>
      </c>
    </row>
    <row r="39" spans="1:13" s="31" customFormat="1">
      <c r="A39" s="10" t="s">
        <v>142</v>
      </c>
      <c r="B39" s="10" t="s">
        <v>159</v>
      </c>
      <c r="C39" s="10" t="s">
        <v>160</v>
      </c>
      <c r="D39" s="10" t="s">
        <v>149</v>
      </c>
      <c r="E39" s="16" t="s">
        <v>14</v>
      </c>
      <c r="F39" s="13">
        <v>2</v>
      </c>
      <c r="G39" s="13" t="s">
        <v>119</v>
      </c>
      <c r="H39" s="8" t="s">
        <v>16</v>
      </c>
      <c r="I39" s="16" t="s">
        <v>4</v>
      </c>
      <c r="J39" s="16" t="s">
        <v>17</v>
      </c>
      <c r="K39" s="12"/>
      <c r="L39" s="12"/>
    </row>
    <row r="40" spans="1:13" s="31" customFormat="1">
      <c r="A40" s="10" t="s">
        <v>142</v>
      </c>
      <c r="B40" s="10" t="s">
        <v>159</v>
      </c>
      <c r="C40" s="10" t="s">
        <v>161</v>
      </c>
      <c r="D40" s="10" t="s">
        <v>149</v>
      </c>
      <c r="E40" s="16" t="s">
        <v>14</v>
      </c>
      <c r="F40" s="13">
        <v>2</v>
      </c>
      <c r="G40" s="13" t="s">
        <v>119</v>
      </c>
      <c r="H40" s="8" t="s">
        <v>16</v>
      </c>
      <c r="I40" s="16" t="s">
        <v>4</v>
      </c>
      <c r="J40" s="16" t="s">
        <v>17</v>
      </c>
      <c r="K40" s="12"/>
      <c r="L40" s="12"/>
    </row>
    <row r="41" spans="1:13" s="31" customFormat="1">
      <c r="A41" s="10" t="s">
        <v>142</v>
      </c>
      <c r="B41" s="10" t="s">
        <v>162</v>
      </c>
      <c r="C41" s="10" t="s">
        <v>163</v>
      </c>
      <c r="D41" s="10" t="s">
        <v>120</v>
      </c>
      <c r="E41" s="16" t="s">
        <v>164</v>
      </c>
      <c r="F41" s="13">
        <v>4</v>
      </c>
      <c r="G41" s="13" t="s">
        <v>119</v>
      </c>
      <c r="H41" s="8" t="s">
        <v>16</v>
      </c>
      <c r="I41" s="16" t="s">
        <v>4</v>
      </c>
      <c r="J41" s="16" t="s">
        <v>17</v>
      </c>
      <c r="K41" s="12"/>
      <c r="L41" s="12"/>
    </row>
    <row r="42" spans="1:13" s="31" customFormat="1">
      <c r="A42" s="10" t="s">
        <v>142</v>
      </c>
      <c r="B42" s="21" t="s">
        <v>120</v>
      </c>
      <c r="C42" s="21" t="s">
        <v>127</v>
      </c>
      <c r="D42" s="13" t="s">
        <v>128</v>
      </c>
      <c r="E42" s="16" t="s">
        <v>14</v>
      </c>
      <c r="F42" s="13">
        <v>6</v>
      </c>
      <c r="G42" s="13" t="s">
        <v>119</v>
      </c>
      <c r="H42" s="16" t="s">
        <v>56</v>
      </c>
      <c r="I42" s="16" t="s">
        <v>4</v>
      </c>
      <c r="J42" s="16" t="s">
        <v>17</v>
      </c>
      <c r="K42" s="14"/>
      <c r="L42" s="14"/>
      <c r="M42" s="10"/>
    </row>
    <row r="43" spans="1:13" s="31" customFormat="1">
      <c r="A43" s="10" t="s">
        <v>142</v>
      </c>
      <c r="B43" s="21" t="s">
        <v>120</v>
      </c>
      <c r="C43" s="21" t="s">
        <v>127</v>
      </c>
      <c r="D43" s="19" t="s">
        <v>35</v>
      </c>
      <c r="E43" s="16" t="s">
        <v>20</v>
      </c>
      <c r="F43" s="13">
        <v>1</v>
      </c>
      <c r="G43" s="13" t="s">
        <v>21</v>
      </c>
      <c r="H43" s="13" t="s">
        <v>19</v>
      </c>
      <c r="I43" s="13" t="s">
        <v>19</v>
      </c>
      <c r="J43" s="13" t="s">
        <v>19</v>
      </c>
      <c r="K43" s="14">
        <f>L43*0.6</f>
        <v>600</v>
      </c>
      <c r="L43" s="14">
        <v>1000</v>
      </c>
      <c r="M43" s="10"/>
    </row>
    <row r="44" spans="1:13" s="31" customFormat="1">
      <c r="B44" s="32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6" spans="1:13">
      <c r="A46" s="2" t="s">
        <v>138</v>
      </c>
      <c r="L46" s="5"/>
      <c r="M46" s="5"/>
    </row>
    <row r="47" spans="1:13" s="15" customFormat="1">
      <c r="A47" s="13"/>
      <c r="B47" s="24" t="s">
        <v>139</v>
      </c>
      <c r="C47" s="21"/>
      <c r="D47" s="22"/>
      <c r="E47" s="22"/>
      <c r="F47" s="22"/>
      <c r="G47" s="22"/>
      <c r="H47" s="22"/>
      <c r="I47" s="22"/>
      <c r="J47" s="22"/>
      <c r="K47" s="18"/>
      <c r="L47" s="18"/>
      <c r="M47" s="17"/>
    </row>
    <row r="48" spans="1:13" s="15" customFormat="1">
      <c r="A48" s="13"/>
      <c r="B48" s="25" t="s">
        <v>140</v>
      </c>
      <c r="C48" s="21"/>
      <c r="D48" s="22"/>
      <c r="E48" s="22"/>
      <c r="F48" s="23"/>
      <c r="G48" s="22"/>
      <c r="H48" s="22"/>
      <c r="I48" s="22"/>
      <c r="J48" s="22"/>
      <c r="K48" s="20"/>
      <c r="L48" s="20"/>
      <c r="M48" s="17"/>
    </row>
    <row r="49" spans="1:13" s="15" customFormat="1">
      <c r="A49" s="13"/>
      <c r="B49" s="25" t="s">
        <v>165</v>
      </c>
      <c r="C49" s="21"/>
      <c r="D49" s="23"/>
      <c r="E49" s="22"/>
      <c r="F49" s="21"/>
      <c r="G49" s="23"/>
      <c r="H49" s="23"/>
      <c r="I49" s="21"/>
      <c r="J49" s="22"/>
      <c r="K49" s="20"/>
      <c r="L49" s="20"/>
      <c r="M49" s="17"/>
    </row>
    <row r="50" spans="1:13">
      <c r="A50" s="1"/>
      <c r="B50" s="6" t="s">
        <v>166</v>
      </c>
      <c r="C50" s="6"/>
      <c r="L50" s="5"/>
      <c r="M50" s="5"/>
    </row>
    <row r="51" spans="1:13">
      <c r="B51" s="6"/>
      <c r="L51" s="5"/>
      <c r="M51" s="5"/>
    </row>
    <row r="52" spans="1:13">
      <c r="A52" s="1"/>
      <c r="B52" s="6"/>
      <c r="L52" s="5"/>
      <c r="M52" s="5"/>
    </row>
    <row r="53" spans="1:13">
      <c r="B53" s="6"/>
      <c r="L53" s="5"/>
      <c r="M53" s="5"/>
    </row>
    <row r="54" spans="1:13">
      <c r="A54" s="1"/>
      <c r="B54" s="6"/>
      <c r="L54" s="5"/>
      <c r="M54" s="5"/>
    </row>
    <row r="55" spans="1:13">
      <c r="A55" s="1"/>
      <c r="B55" s="6"/>
      <c r="L55" s="5"/>
      <c r="M55" s="5"/>
    </row>
    <row r="56" spans="1:13">
      <c r="A56" s="1"/>
      <c r="B56" s="6"/>
      <c r="L56" s="5"/>
      <c r="M56" s="5"/>
    </row>
    <row r="57" spans="1:13">
      <c r="A57" s="1"/>
      <c r="B57" s="6"/>
      <c r="L57" s="5"/>
      <c r="M57" s="5"/>
    </row>
    <row r="58" spans="1:13">
      <c r="A58" s="1"/>
      <c r="B58" s="6"/>
      <c r="L58" s="5"/>
      <c r="M58" s="5"/>
    </row>
    <row r="59" spans="1:13">
      <c r="A59" s="1"/>
      <c r="B59" s="6"/>
      <c r="L59" s="5"/>
      <c r="M59" s="5"/>
    </row>
    <row r="60" spans="1:13">
      <c r="A60" s="1"/>
      <c r="B60" s="6"/>
      <c r="L60" s="5"/>
      <c r="M60" s="5"/>
    </row>
    <row r="61" spans="1:13">
      <c r="A61" s="1"/>
      <c r="B61" s="6"/>
      <c r="L61" s="5"/>
      <c r="M61" s="5"/>
    </row>
    <row r="62" spans="1:13">
      <c r="A62" s="1"/>
      <c r="B62" s="6"/>
      <c r="L62" s="5"/>
      <c r="M62" s="5"/>
    </row>
    <row r="63" spans="1:13">
      <c r="A63" s="1"/>
      <c r="B63" s="6"/>
      <c r="L63" s="5"/>
      <c r="M63" s="5"/>
    </row>
    <row r="64" spans="1:13">
      <c r="A64" s="1"/>
      <c r="B64" s="6"/>
      <c r="L64" s="5"/>
      <c r="M64" s="5"/>
    </row>
    <row r="65" spans="1:13">
      <c r="A65" s="1"/>
      <c r="B65" s="6"/>
      <c r="L65" s="5"/>
      <c r="M65" s="5"/>
    </row>
    <row r="66" spans="1:13">
      <c r="A66" s="1"/>
      <c r="B66" s="6"/>
      <c r="L66" s="5"/>
      <c r="M66" s="5"/>
    </row>
    <row r="67" spans="1:13">
      <c r="A67" s="1"/>
      <c r="B67" s="6"/>
      <c r="L67" s="5"/>
      <c r="M67" s="5"/>
    </row>
    <row r="68" spans="1:13">
      <c r="A68" s="1"/>
      <c r="B68" s="6"/>
      <c r="L68" s="5"/>
      <c r="M68" s="5"/>
    </row>
    <row r="69" spans="1:13">
      <c r="A69" s="1"/>
      <c r="L69" s="5"/>
      <c r="M69" s="5"/>
    </row>
    <row r="70" spans="1:13">
      <c r="A70" s="1"/>
      <c r="L70" s="5"/>
      <c r="M70" s="5"/>
    </row>
    <row r="71" spans="1:13">
      <c r="A71" s="1"/>
      <c r="L71" s="5"/>
      <c r="M71" s="5"/>
    </row>
    <row r="72" spans="1:13">
      <c r="A72" s="1"/>
      <c r="L72" s="5"/>
      <c r="M72" s="5"/>
    </row>
    <row r="73" spans="1:13">
      <c r="A73" s="1"/>
      <c r="L73" s="5"/>
      <c r="M73" s="5"/>
    </row>
    <row r="74" spans="1:13">
      <c r="A74" s="1"/>
      <c r="L74" s="5"/>
      <c r="M74" s="5"/>
    </row>
    <row r="75" spans="1:13">
      <c r="A75" s="1"/>
      <c r="L75" s="5"/>
      <c r="M75" s="5"/>
    </row>
    <row r="76" spans="1:13">
      <c r="A76" s="1"/>
      <c r="L76" s="5"/>
      <c r="M76" s="5"/>
    </row>
    <row r="77" spans="1:13">
      <c r="A77" s="1"/>
      <c r="L77" s="5"/>
      <c r="M77" s="5"/>
    </row>
    <row r="78" spans="1:13">
      <c r="A78" s="1"/>
      <c r="L78" s="5"/>
      <c r="M78" s="5"/>
    </row>
    <row r="79" spans="1:13">
      <c r="A79" s="1"/>
      <c r="L79" s="5"/>
      <c r="M79" s="5"/>
    </row>
    <row r="80" spans="1:13">
      <c r="A80" s="1"/>
      <c r="L80" s="5"/>
      <c r="M80" s="5"/>
    </row>
    <row r="81" spans="1:13">
      <c r="A81" s="1"/>
      <c r="L81" s="5"/>
      <c r="M81" s="5"/>
    </row>
    <row r="82" spans="1:13">
      <c r="A82" s="1"/>
      <c r="L82" s="5"/>
      <c r="M82" s="5"/>
    </row>
    <row r="83" spans="1:13">
      <c r="A83" s="1"/>
      <c r="L83" s="5"/>
      <c r="M83" s="5"/>
    </row>
    <row r="84" spans="1:13">
      <c r="A84" s="1"/>
      <c r="L84" s="5"/>
      <c r="M84" s="5"/>
    </row>
    <row r="85" spans="1:13">
      <c r="A85" s="1"/>
      <c r="L85" s="5"/>
      <c r="M85" s="5"/>
    </row>
    <row r="86" spans="1:13">
      <c r="A86" s="1"/>
      <c r="L86" s="5"/>
      <c r="M86" s="5"/>
    </row>
    <row r="87" spans="1:13">
      <c r="L87" s="5"/>
      <c r="M87" s="5"/>
    </row>
    <row r="88" spans="1:13">
      <c r="A88" s="1"/>
      <c r="L88" s="5"/>
      <c r="M88" s="5"/>
    </row>
    <row r="89" spans="1:13">
      <c r="A89" s="1"/>
      <c r="L89" s="5"/>
      <c r="M89" s="5"/>
    </row>
    <row r="90" spans="1:13">
      <c r="A90" s="1"/>
      <c r="L90" s="5"/>
      <c r="M90" s="5"/>
    </row>
    <row r="91" spans="1:13">
      <c r="A91" s="1"/>
      <c r="L91" s="5"/>
      <c r="M91" s="5"/>
    </row>
    <row r="92" spans="1:13">
      <c r="A92" s="1"/>
      <c r="L92" s="5"/>
      <c r="M92" s="5"/>
    </row>
    <row r="93" spans="1:13">
      <c r="A93" s="1"/>
      <c r="L93" s="5"/>
      <c r="M93" s="5"/>
    </row>
    <row r="94" spans="1:13">
      <c r="A94" s="1"/>
      <c r="L94" s="5"/>
      <c r="M94" s="5"/>
    </row>
    <row r="95" spans="1:13">
      <c r="A95" s="1"/>
      <c r="L95" s="5"/>
      <c r="M95" s="5"/>
    </row>
    <row r="96" spans="1:13">
      <c r="A96" s="1"/>
      <c r="L96" s="5"/>
      <c r="M96" s="5"/>
    </row>
    <row r="97" spans="1:13">
      <c r="A97" s="1"/>
      <c r="L97" s="5"/>
      <c r="M97" s="5"/>
    </row>
    <row r="98" spans="1:13">
      <c r="A98" s="1"/>
      <c r="L98" s="5"/>
      <c r="M98" s="5"/>
    </row>
    <row r="99" spans="1:13">
      <c r="A99" s="1"/>
      <c r="L99" s="5"/>
      <c r="M99" s="5"/>
    </row>
    <row r="100" spans="1:13">
      <c r="A100" s="1"/>
      <c r="L100" s="5"/>
      <c r="M100" s="5"/>
    </row>
    <row r="101" spans="1:13">
      <c r="A101" s="1"/>
      <c r="L101" s="5"/>
      <c r="M101" s="5"/>
    </row>
    <row r="102" spans="1:13">
      <c r="A102" s="1"/>
      <c r="L102" s="5"/>
      <c r="M102" s="5"/>
    </row>
    <row r="103" spans="1:13">
      <c r="A103" s="1"/>
      <c r="L103" s="5"/>
      <c r="M103" s="5"/>
    </row>
    <row r="104" spans="1:13">
      <c r="A104" s="1"/>
      <c r="L104" s="5"/>
      <c r="M104" s="5"/>
    </row>
    <row r="105" spans="1:13">
      <c r="A105" s="1"/>
      <c r="L105" s="5"/>
      <c r="M105" s="5"/>
    </row>
    <row r="106" spans="1:13">
      <c r="A106" s="1"/>
      <c r="L106" s="5"/>
      <c r="M106" s="5"/>
    </row>
    <row r="107" spans="1:13">
      <c r="L107" s="5"/>
      <c r="M107" s="5"/>
    </row>
    <row r="108" spans="1:13">
      <c r="A108" s="1"/>
      <c r="L108" s="5"/>
      <c r="M108" s="5"/>
    </row>
    <row r="109" spans="1:13">
      <c r="A109" s="1"/>
      <c r="L109" s="5"/>
      <c r="M109" s="5"/>
    </row>
    <row r="110" spans="1:13">
      <c r="A110" s="1"/>
      <c r="L110" s="5"/>
      <c r="M110" s="5"/>
    </row>
    <row r="111" spans="1:13">
      <c r="A111" s="1"/>
      <c r="L111" s="5"/>
      <c r="M111" s="5"/>
    </row>
    <row r="112" spans="1:13">
      <c r="A112" s="1"/>
      <c r="L112" s="5"/>
      <c r="M112" s="5"/>
    </row>
    <row r="113" spans="1:13">
      <c r="A113" s="1"/>
      <c r="L113" s="5"/>
      <c r="M113" s="5"/>
    </row>
    <row r="114" spans="1:13">
      <c r="A114" s="1"/>
      <c r="L114" s="5"/>
      <c r="M114" s="5"/>
    </row>
    <row r="115" spans="1:13">
      <c r="A115" s="1"/>
      <c r="L115" s="5"/>
      <c r="M115" s="5"/>
    </row>
    <row r="116" spans="1:13">
      <c r="A116" s="1"/>
      <c r="L116" s="5"/>
      <c r="M116" s="5"/>
    </row>
    <row r="118" spans="1:13">
      <c r="A118" s="2"/>
    </row>
    <row r="119" spans="1:13">
      <c r="A119" s="2"/>
    </row>
  </sheetData>
  <autoFilter ref="A2:M43" xr:uid="{177889D1-2649-4CA4-B875-DD73756B2F26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4750-8965-4522-8BE7-3E75D51F58B6}">
  <dimension ref="A1:M101"/>
  <sheetViews>
    <sheetView tabSelected="1" zoomScale="90" zoomScaleNormal="90" workbookViewId="0">
      <selection activeCell="J27" sqref="J27"/>
    </sheetView>
  </sheetViews>
  <sheetFormatPr defaultRowHeight="14.65"/>
  <cols>
    <col min="1" max="1" width="16.7109375" customWidth="1"/>
    <col min="2" max="2" width="23.140625" style="1" customWidth="1"/>
    <col min="3" max="3" width="11.7109375" style="1" customWidth="1"/>
    <col min="4" max="4" width="21.42578125" style="1" bestFit="1" customWidth="1"/>
    <col min="5" max="5" width="17.7109375" style="1" customWidth="1"/>
    <col min="6" max="6" width="7.28515625" style="1" customWidth="1"/>
    <col min="7" max="7" width="15.140625" style="1" bestFit="1" customWidth="1"/>
    <col min="8" max="8" width="18.7109375" style="1" bestFit="1" customWidth="1"/>
    <col min="9" max="9" width="16.140625" style="1" bestFit="1" customWidth="1"/>
    <col min="10" max="10" width="19.5703125" style="1" bestFit="1" customWidth="1"/>
    <col min="11" max="11" width="14.7109375" style="1" bestFit="1" customWidth="1"/>
    <col min="12" max="12" width="12.7109375" style="1" customWidth="1"/>
    <col min="13" max="13" width="17.28515625" style="1" customWidth="1"/>
  </cols>
  <sheetData>
    <row r="1" spans="1:13" s="4" customFormat="1" ht="72.9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4</v>
      </c>
      <c r="J1" s="3" t="s">
        <v>8</v>
      </c>
      <c r="K1" s="3" t="s">
        <v>9</v>
      </c>
      <c r="L1" s="3" t="s">
        <v>10</v>
      </c>
    </row>
    <row r="2" spans="1:13">
      <c r="A2" s="1"/>
      <c r="K2" s="5"/>
      <c r="L2" s="5"/>
      <c r="M2"/>
    </row>
    <row r="3" spans="1:13" s="31" customFormat="1">
      <c r="A3" s="10" t="s">
        <v>167</v>
      </c>
      <c r="B3" s="13" t="s">
        <v>12</v>
      </c>
      <c r="C3" s="13" t="s">
        <v>13</v>
      </c>
      <c r="D3" s="13" t="s">
        <v>118</v>
      </c>
      <c r="E3" s="16" t="s">
        <v>14</v>
      </c>
      <c r="F3" s="13">
        <v>6</v>
      </c>
      <c r="G3" s="13" t="s">
        <v>168</v>
      </c>
      <c r="H3" s="16" t="s">
        <v>98</v>
      </c>
      <c r="I3" s="16" t="s">
        <v>169</v>
      </c>
      <c r="J3" s="16" t="s">
        <v>17</v>
      </c>
      <c r="K3" s="14"/>
      <c r="L3" s="14"/>
    </row>
    <row r="4" spans="1:13" s="31" customFormat="1">
      <c r="A4" s="10" t="s">
        <v>167</v>
      </c>
      <c r="B4" s="13" t="s">
        <v>12</v>
      </c>
      <c r="C4" s="13" t="s">
        <v>13</v>
      </c>
      <c r="E4" s="16" t="s">
        <v>14</v>
      </c>
      <c r="F4" s="13">
        <v>6</v>
      </c>
      <c r="G4" s="13" t="s">
        <v>168</v>
      </c>
      <c r="H4" s="16" t="s">
        <v>98</v>
      </c>
      <c r="I4" s="16" t="s">
        <v>169</v>
      </c>
      <c r="J4" s="13" t="s">
        <v>125</v>
      </c>
      <c r="K4" s="14"/>
      <c r="L4" s="14"/>
    </row>
    <row r="5" spans="1:13" s="31" customFormat="1">
      <c r="A5" s="10" t="s">
        <v>167</v>
      </c>
      <c r="B5" s="13" t="s">
        <v>12</v>
      </c>
      <c r="C5" s="13" t="s">
        <v>13</v>
      </c>
      <c r="D5" s="13" t="s">
        <v>118</v>
      </c>
      <c r="E5" s="16" t="s">
        <v>20</v>
      </c>
      <c r="F5" s="13">
        <v>1</v>
      </c>
      <c r="G5" s="13" t="s">
        <v>21</v>
      </c>
      <c r="H5" s="13" t="s">
        <v>19</v>
      </c>
      <c r="I5" s="13" t="s">
        <v>19</v>
      </c>
      <c r="J5" s="13" t="s">
        <v>19</v>
      </c>
      <c r="K5" s="14">
        <f>L5*0.6</f>
        <v>1500</v>
      </c>
      <c r="L5" s="14">
        <v>2500</v>
      </c>
    </row>
    <row r="6" spans="1:13" s="31" customFormat="1">
      <c r="A6" s="10" t="s">
        <v>167</v>
      </c>
      <c r="B6" s="13" t="s">
        <v>12</v>
      </c>
      <c r="C6" s="13" t="s">
        <v>22</v>
      </c>
      <c r="D6" s="31" t="s">
        <v>170</v>
      </c>
      <c r="E6" s="16" t="s">
        <v>19</v>
      </c>
      <c r="F6" s="13">
        <v>1</v>
      </c>
      <c r="G6" s="13" t="s">
        <v>168</v>
      </c>
      <c r="H6" s="16" t="s">
        <v>98</v>
      </c>
      <c r="I6" s="16" t="s">
        <v>19</v>
      </c>
      <c r="J6" s="13" t="s">
        <v>171</v>
      </c>
      <c r="K6" s="14"/>
      <c r="L6" s="14"/>
    </row>
    <row r="7" spans="1:13" s="31" customFormat="1">
      <c r="A7" s="10" t="s">
        <v>167</v>
      </c>
      <c r="B7" s="13" t="s">
        <v>12</v>
      </c>
      <c r="C7" s="13" t="s">
        <v>22</v>
      </c>
      <c r="D7" s="13" t="s">
        <v>118</v>
      </c>
      <c r="E7" s="16" t="s">
        <v>20</v>
      </c>
      <c r="F7" s="13">
        <v>1</v>
      </c>
      <c r="G7" s="13" t="s">
        <v>21</v>
      </c>
      <c r="H7" s="13" t="s">
        <v>19</v>
      </c>
      <c r="I7" s="13" t="s">
        <v>19</v>
      </c>
      <c r="J7" s="13" t="s">
        <v>19</v>
      </c>
      <c r="K7" s="14">
        <f>L7*0.6</f>
        <v>1500</v>
      </c>
      <c r="L7" s="14">
        <v>2500</v>
      </c>
    </row>
    <row r="8" spans="1:13" s="31" customFormat="1">
      <c r="A8" s="10" t="s">
        <v>167</v>
      </c>
      <c r="B8" s="13" t="s">
        <v>33</v>
      </c>
      <c r="C8" s="13" t="s">
        <v>34</v>
      </c>
      <c r="D8" s="13" t="s">
        <v>121</v>
      </c>
      <c r="E8" s="16" t="s">
        <v>14</v>
      </c>
      <c r="F8" s="13">
        <v>1</v>
      </c>
      <c r="G8" s="13" t="s">
        <v>168</v>
      </c>
      <c r="H8" s="16" t="s">
        <v>16</v>
      </c>
      <c r="I8" s="16" t="s">
        <v>4</v>
      </c>
      <c r="J8" s="16" t="s">
        <v>17</v>
      </c>
      <c r="K8" s="12"/>
      <c r="L8" s="12"/>
    </row>
    <row r="9" spans="1:13" s="31" customFormat="1">
      <c r="A9" s="10" t="s">
        <v>167</v>
      </c>
      <c r="B9" s="13" t="s">
        <v>33</v>
      </c>
      <c r="C9" s="13" t="s">
        <v>36</v>
      </c>
      <c r="D9" s="13" t="s">
        <v>121</v>
      </c>
      <c r="E9" s="16" t="s">
        <v>14</v>
      </c>
      <c r="F9" s="13">
        <v>1</v>
      </c>
      <c r="G9" s="13" t="s">
        <v>168</v>
      </c>
      <c r="H9" s="16" t="s">
        <v>16</v>
      </c>
      <c r="I9" s="16" t="s">
        <v>4</v>
      </c>
      <c r="J9" s="16" t="s">
        <v>17</v>
      </c>
      <c r="K9" s="12"/>
      <c r="L9" s="12"/>
    </row>
    <row r="10" spans="1:13" s="31" customFormat="1">
      <c r="A10" s="10" t="s">
        <v>167</v>
      </c>
      <c r="B10" s="1" t="s">
        <v>39</v>
      </c>
      <c r="C10" s="1" t="s">
        <v>40</v>
      </c>
      <c r="D10" s="13" t="s">
        <v>121</v>
      </c>
      <c r="E10" s="8" t="s">
        <v>14</v>
      </c>
      <c r="F10" s="1">
        <v>2</v>
      </c>
      <c r="G10" s="13" t="s">
        <v>168</v>
      </c>
      <c r="H10" s="8" t="s">
        <v>16</v>
      </c>
      <c r="I10" s="8" t="s">
        <v>4</v>
      </c>
      <c r="J10" s="8" t="s">
        <v>17</v>
      </c>
      <c r="K10" s="12"/>
      <c r="L10" s="12"/>
    </row>
    <row r="11" spans="1:13" s="31" customFormat="1">
      <c r="A11" s="10" t="s">
        <v>167</v>
      </c>
      <c r="B11" s="1" t="s">
        <v>39</v>
      </c>
      <c r="C11" s="1" t="s">
        <v>41</v>
      </c>
      <c r="D11" s="10" t="s">
        <v>172</v>
      </c>
      <c r="E11" s="8" t="s">
        <v>14</v>
      </c>
      <c r="F11" s="1">
        <v>2</v>
      </c>
      <c r="G11" s="13" t="s">
        <v>168</v>
      </c>
      <c r="H11" s="8" t="s">
        <v>16</v>
      </c>
      <c r="I11" s="8" t="s">
        <v>4</v>
      </c>
      <c r="J11" s="8" t="s">
        <v>17</v>
      </c>
      <c r="K11" s="14"/>
      <c r="L11" s="14"/>
    </row>
    <row r="12" spans="1:13" s="31" customFormat="1">
      <c r="A12" s="10" t="s">
        <v>167</v>
      </c>
      <c r="B12" s="1" t="s">
        <v>173</v>
      </c>
      <c r="C12" s="1" t="s">
        <v>148</v>
      </c>
      <c r="D12" s="10" t="s">
        <v>174</v>
      </c>
      <c r="E12" s="8" t="s">
        <v>164</v>
      </c>
      <c r="F12" s="1">
        <v>1</v>
      </c>
      <c r="G12" s="13" t="s">
        <v>168</v>
      </c>
      <c r="H12" s="16" t="s">
        <v>98</v>
      </c>
      <c r="I12" s="16" t="s">
        <v>169</v>
      </c>
      <c r="J12" s="8" t="s">
        <v>175</v>
      </c>
      <c r="K12" s="12"/>
      <c r="L12" s="12"/>
    </row>
    <row r="13" spans="1:13" s="31" customFormat="1">
      <c r="A13" s="10" t="s">
        <v>167</v>
      </c>
      <c r="B13" s="1" t="s">
        <v>173</v>
      </c>
      <c r="C13" s="1" t="s">
        <v>150</v>
      </c>
      <c r="D13" s="10" t="s">
        <v>174</v>
      </c>
      <c r="E13" s="8" t="s">
        <v>164</v>
      </c>
      <c r="F13" s="1">
        <v>1</v>
      </c>
      <c r="G13" s="13" t="s">
        <v>168</v>
      </c>
      <c r="H13" s="16" t="s">
        <v>98</v>
      </c>
      <c r="I13" s="16" t="s">
        <v>169</v>
      </c>
      <c r="J13" s="8" t="s">
        <v>175</v>
      </c>
      <c r="K13" s="12"/>
      <c r="L13" s="12"/>
    </row>
    <row r="14" spans="1:13" s="31" customFormat="1">
      <c r="A14" s="10" t="s">
        <v>167</v>
      </c>
      <c r="B14" s="1" t="s">
        <v>173</v>
      </c>
      <c r="C14" s="1" t="s">
        <v>151</v>
      </c>
      <c r="D14" s="10" t="s">
        <v>174</v>
      </c>
      <c r="E14" s="8" t="s">
        <v>164</v>
      </c>
      <c r="F14" s="1">
        <v>1</v>
      </c>
      <c r="G14" s="13" t="s">
        <v>168</v>
      </c>
      <c r="H14" s="16" t="s">
        <v>98</v>
      </c>
      <c r="I14" s="16" t="s">
        <v>169</v>
      </c>
      <c r="J14" s="8" t="s">
        <v>175</v>
      </c>
      <c r="K14" s="12"/>
      <c r="L14" s="12"/>
    </row>
    <row r="15" spans="1:13" s="31" customFormat="1">
      <c r="A15" s="10" t="s">
        <v>167</v>
      </c>
      <c r="B15" s="1" t="s">
        <v>173</v>
      </c>
      <c r="C15" s="1" t="s">
        <v>152</v>
      </c>
      <c r="D15" s="10" t="s">
        <v>174</v>
      </c>
      <c r="E15" s="8" t="s">
        <v>164</v>
      </c>
      <c r="F15" s="1">
        <v>1</v>
      </c>
      <c r="G15" s="13" t="s">
        <v>168</v>
      </c>
      <c r="H15" s="16" t="s">
        <v>98</v>
      </c>
      <c r="I15" s="16" t="s">
        <v>169</v>
      </c>
      <c r="J15" s="8" t="s">
        <v>175</v>
      </c>
      <c r="K15" s="12"/>
      <c r="L15" s="12"/>
    </row>
    <row r="16" spans="1:13" s="31" customFormat="1">
      <c r="A16" s="10" t="s">
        <v>167</v>
      </c>
      <c r="B16" s="1" t="s">
        <v>123</v>
      </c>
      <c r="C16" s="1" t="s">
        <v>153</v>
      </c>
      <c r="D16" s="21" t="s">
        <v>176</v>
      </c>
      <c r="E16" s="16" t="s">
        <v>14</v>
      </c>
      <c r="F16" s="13">
        <v>1</v>
      </c>
      <c r="G16" s="13" t="s">
        <v>168</v>
      </c>
      <c r="H16" s="16" t="s">
        <v>98</v>
      </c>
      <c r="I16" s="16" t="s">
        <v>169</v>
      </c>
      <c r="J16" s="8" t="s">
        <v>177</v>
      </c>
      <c r="K16" s="12"/>
      <c r="L16" s="12"/>
    </row>
    <row r="17" spans="1:13" s="31" customFormat="1">
      <c r="A17" s="10" t="s">
        <v>167</v>
      </c>
      <c r="B17" s="1" t="s">
        <v>123</v>
      </c>
      <c r="C17" s="1" t="s">
        <v>154</v>
      </c>
      <c r="D17" s="21" t="s">
        <v>176</v>
      </c>
      <c r="E17" s="16" t="s">
        <v>14</v>
      </c>
      <c r="F17" s="13">
        <v>1</v>
      </c>
      <c r="G17" s="13" t="s">
        <v>168</v>
      </c>
      <c r="H17" s="16" t="s">
        <v>98</v>
      </c>
      <c r="I17" s="16" t="s">
        <v>169</v>
      </c>
      <c r="J17" s="8" t="s">
        <v>177</v>
      </c>
      <c r="K17" s="5"/>
      <c r="L17" s="5"/>
    </row>
    <row r="18" spans="1:13" s="31" customFormat="1">
      <c r="A18" s="10" t="s">
        <v>167</v>
      </c>
      <c r="B18" s="1" t="s">
        <v>178</v>
      </c>
      <c r="C18" s="1" t="s">
        <v>179</v>
      </c>
      <c r="D18" s="10" t="s">
        <v>172</v>
      </c>
      <c r="E18" s="8" t="s">
        <v>164</v>
      </c>
      <c r="F18" s="1">
        <v>6</v>
      </c>
      <c r="G18" s="13" t="s">
        <v>168</v>
      </c>
      <c r="H18" s="8" t="s">
        <v>16</v>
      </c>
      <c r="I18" s="8" t="s">
        <v>4</v>
      </c>
      <c r="J18" s="8" t="s">
        <v>17</v>
      </c>
      <c r="K18" s="5"/>
      <c r="L18" s="5"/>
    </row>
    <row r="19" spans="1:13" s="31" customFormat="1">
      <c r="A19" s="10" t="s">
        <v>167</v>
      </c>
      <c r="B19" s="1" t="s">
        <v>178</v>
      </c>
      <c r="C19" s="1" t="s">
        <v>179</v>
      </c>
      <c r="D19" s="21"/>
      <c r="E19" s="16" t="s">
        <v>18</v>
      </c>
      <c r="F19" s="13">
        <v>1</v>
      </c>
      <c r="H19" s="8"/>
      <c r="I19" s="8"/>
      <c r="J19" s="8"/>
      <c r="K19" s="5"/>
      <c r="L19" s="5"/>
    </row>
    <row r="20" spans="1:13" s="31" customFormat="1">
      <c r="A20" s="10" t="s">
        <v>167</v>
      </c>
      <c r="B20" s="1" t="s">
        <v>178</v>
      </c>
      <c r="C20" s="1" t="s">
        <v>179</v>
      </c>
      <c r="D20" s="21" t="s">
        <v>180</v>
      </c>
      <c r="E20" s="16" t="s">
        <v>20</v>
      </c>
      <c r="F20" s="13">
        <v>1</v>
      </c>
      <c r="G20" s="13" t="s">
        <v>21</v>
      </c>
      <c r="H20" s="13" t="s">
        <v>19</v>
      </c>
      <c r="I20" s="13" t="s">
        <v>19</v>
      </c>
      <c r="J20" s="13" t="s">
        <v>19</v>
      </c>
      <c r="K20" s="14">
        <f t="shared" ref="K20:K26" si="0">L20*0.6</f>
        <v>2220</v>
      </c>
      <c r="L20" s="5">
        <v>3700</v>
      </c>
    </row>
    <row r="21" spans="1:13" s="31" customFormat="1">
      <c r="A21" s="10" t="s">
        <v>167</v>
      </c>
      <c r="B21" s="1" t="s">
        <v>178</v>
      </c>
      <c r="C21" s="1" t="s">
        <v>179</v>
      </c>
      <c r="D21" s="10"/>
      <c r="E21" s="16" t="s">
        <v>20</v>
      </c>
      <c r="F21" s="13">
        <v>1</v>
      </c>
      <c r="G21" s="13" t="s">
        <v>21</v>
      </c>
      <c r="H21" s="13" t="s">
        <v>19</v>
      </c>
      <c r="I21" s="13" t="s">
        <v>19</v>
      </c>
      <c r="J21" s="13" t="s">
        <v>19</v>
      </c>
      <c r="K21" s="14">
        <f t="shared" si="0"/>
        <v>1500</v>
      </c>
      <c r="L21" s="12">
        <v>2500</v>
      </c>
    </row>
    <row r="22" spans="1:13" s="31" customFormat="1">
      <c r="A22" s="10" t="s">
        <v>167</v>
      </c>
      <c r="B22" s="1" t="s">
        <v>178</v>
      </c>
      <c r="C22" s="10" t="s">
        <v>181</v>
      </c>
      <c r="D22" s="10"/>
      <c r="E22" s="8" t="s">
        <v>164</v>
      </c>
      <c r="F22" s="1">
        <v>2</v>
      </c>
      <c r="G22" s="13" t="s">
        <v>168</v>
      </c>
      <c r="H22" s="8" t="s">
        <v>16</v>
      </c>
      <c r="I22" s="8" t="s">
        <v>4</v>
      </c>
      <c r="J22" s="8" t="s">
        <v>17</v>
      </c>
      <c r="K22" s="12"/>
      <c r="L22" s="12"/>
    </row>
    <row r="23" spans="1:13" s="31" customFormat="1">
      <c r="A23" s="10" t="s">
        <v>167</v>
      </c>
      <c r="B23" s="1" t="s">
        <v>178</v>
      </c>
      <c r="C23" s="10" t="s">
        <v>181</v>
      </c>
      <c r="D23" s="10"/>
      <c r="E23" s="16" t="s">
        <v>20</v>
      </c>
      <c r="F23" s="13">
        <v>1</v>
      </c>
      <c r="G23" s="13" t="s">
        <v>21</v>
      </c>
      <c r="H23" s="13" t="s">
        <v>19</v>
      </c>
      <c r="I23" s="13" t="s">
        <v>19</v>
      </c>
      <c r="J23" s="13" t="s">
        <v>19</v>
      </c>
      <c r="K23" s="14">
        <f t="shared" si="0"/>
        <v>1500</v>
      </c>
      <c r="L23" s="12">
        <v>2500</v>
      </c>
    </row>
    <row r="24" spans="1:13" s="31" customFormat="1">
      <c r="A24" s="10" t="s">
        <v>167</v>
      </c>
      <c r="B24" s="1" t="s">
        <v>178</v>
      </c>
      <c r="C24" s="10" t="s">
        <v>182</v>
      </c>
      <c r="D24" s="10"/>
      <c r="E24" s="8" t="s">
        <v>164</v>
      </c>
      <c r="F24" s="1">
        <v>2</v>
      </c>
      <c r="G24" s="13" t="s">
        <v>168</v>
      </c>
      <c r="H24" s="8" t="s">
        <v>16</v>
      </c>
      <c r="I24" s="8" t="s">
        <v>4</v>
      </c>
      <c r="J24" s="8" t="s">
        <v>17</v>
      </c>
      <c r="K24" s="12"/>
      <c r="L24" s="12"/>
    </row>
    <row r="25" spans="1:13" s="31" customFormat="1">
      <c r="A25" s="10" t="s">
        <v>167</v>
      </c>
      <c r="B25" s="1" t="s">
        <v>178</v>
      </c>
      <c r="C25" s="10" t="s">
        <v>182</v>
      </c>
      <c r="D25" s="10"/>
      <c r="E25" s="16" t="s">
        <v>20</v>
      </c>
      <c r="F25" s="13">
        <v>1</v>
      </c>
      <c r="G25" s="13" t="s">
        <v>21</v>
      </c>
      <c r="H25" s="13" t="s">
        <v>19</v>
      </c>
      <c r="I25" s="13" t="s">
        <v>19</v>
      </c>
      <c r="J25" s="13" t="s">
        <v>19</v>
      </c>
      <c r="K25" s="14">
        <f t="shared" si="0"/>
        <v>1500</v>
      </c>
      <c r="L25" s="12">
        <v>2500</v>
      </c>
    </row>
    <row r="26" spans="1:13" s="31" customFormat="1">
      <c r="A26" s="10" t="s">
        <v>167</v>
      </c>
      <c r="B26" s="1" t="s">
        <v>93</v>
      </c>
      <c r="C26" s="1" t="s">
        <v>15</v>
      </c>
      <c r="D26" s="10"/>
      <c r="E26" s="8" t="s">
        <v>20</v>
      </c>
      <c r="F26" s="1">
        <v>1</v>
      </c>
      <c r="G26" s="1" t="s">
        <v>21</v>
      </c>
      <c r="H26" s="1" t="s">
        <v>19</v>
      </c>
      <c r="I26" s="1" t="s">
        <v>19</v>
      </c>
      <c r="J26" s="1" t="s">
        <v>19</v>
      </c>
      <c r="K26" s="5">
        <f t="shared" si="0"/>
        <v>2220</v>
      </c>
      <c r="L26" s="5">
        <v>3700</v>
      </c>
    </row>
    <row r="27" spans="1:13" s="31" customFormat="1">
      <c r="A27" s="10" t="s">
        <v>167</v>
      </c>
      <c r="B27" s="1" t="s">
        <v>93</v>
      </c>
      <c r="C27" s="1" t="s">
        <v>15</v>
      </c>
      <c r="D27" s="10"/>
      <c r="E27" s="8" t="s">
        <v>94</v>
      </c>
      <c r="F27" s="1">
        <v>6</v>
      </c>
      <c r="G27" s="1" t="s">
        <v>95</v>
      </c>
      <c r="H27" s="8" t="s">
        <v>94</v>
      </c>
      <c r="I27" s="1" t="s">
        <v>4</v>
      </c>
      <c r="J27" s="7" t="s">
        <v>96</v>
      </c>
      <c r="K27" s="5"/>
      <c r="L27" s="5"/>
    </row>
    <row r="28" spans="1:13" s="31" customFormat="1">
      <c r="A28" s="10" t="s">
        <v>167</v>
      </c>
      <c r="B28" s="1" t="s">
        <v>93</v>
      </c>
      <c r="C28" s="1" t="s">
        <v>15</v>
      </c>
      <c r="D28" s="10"/>
      <c r="E28" s="8" t="s">
        <v>16</v>
      </c>
      <c r="F28" s="1">
        <v>6</v>
      </c>
      <c r="G28" s="1" t="s">
        <v>95</v>
      </c>
      <c r="H28" s="8" t="s">
        <v>16</v>
      </c>
      <c r="I28" s="8" t="s">
        <v>4</v>
      </c>
      <c r="J28" s="8" t="s">
        <v>17</v>
      </c>
      <c r="K28" s="5"/>
      <c r="L28" s="5"/>
    </row>
    <row r="29" spans="1:13" s="31" customFormat="1">
      <c r="A29" s="10"/>
      <c r="B29" s="10"/>
      <c r="C29" s="10"/>
      <c r="D29" s="10"/>
      <c r="E29" s="13"/>
      <c r="F29" s="13"/>
      <c r="G29" s="22"/>
      <c r="H29" s="13"/>
      <c r="I29" s="13"/>
      <c r="J29" s="13"/>
      <c r="K29" s="13"/>
      <c r="L29" s="13"/>
    </row>
    <row r="30" spans="1:13">
      <c r="A30" s="2" t="s">
        <v>138</v>
      </c>
      <c r="D30" s="7"/>
      <c r="L30" s="5"/>
      <c r="M30" s="5"/>
    </row>
    <row r="31" spans="1:13" s="15" customFormat="1">
      <c r="A31" s="13"/>
      <c r="B31" s="24" t="s">
        <v>139</v>
      </c>
      <c r="C31" s="21"/>
      <c r="D31" s="22"/>
      <c r="E31" s="22"/>
      <c r="F31" s="22"/>
      <c r="G31" s="22"/>
      <c r="H31" s="22"/>
      <c r="I31" s="22"/>
      <c r="J31" s="22"/>
      <c r="K31" s="18"/>
      <c r="L31" s="18"/>
      <c r="M31" s="17"/>
    </row>
    <row r="32" spans="1:13">
      <c r="A32" s="1"/>
      <c r="B32" s="6" t="s">
        <v>166</v>
      </c>
      <c r="C32" s="6"/>
      <c r="L32" s="5"/>
      <c r="M32" s="5"/>
    </row>
    <row r="33" spans="1:13">
      <c r="B33" s="6"/>
      <c r="L33" s="5"/>
      <c r="M33" s="5"/>
    </row>
    <row r="34" spans="1:13">
      <c r="A34" s="1"/>
      <c r="B34" s="6"/>
      <c r="L34" s="5"/>
      <c r="M34" s="5"/>
    </row>
    <row r="35" spans="1:13">
      <c r="B35" s="6"/>
      <c r="L35" s="5"/>
      <c r="M35" s="5"/>
    </row>
    <row r="36" spans="1:13">
      <c r="A36" s="1"/>
      <c r="B36" s="6"/>
      <c r="L36" s="5"/>
      <c r="M36" s="5"/>
    </row>
    <row r="37" spans="1:13">
      <c r="A37" s="1"/>
      <c r="B37" s="6"/>
      <c r="L37" s="5"/>
      <c r="M37" s="5"/>
    </row>
    <row r="38" spans="1:13">
      <c r="A38" s="1"/>
      <c r="B38" s="6"/>
      <c r="L38" s="5"/>
      <c r="M38" s="5"/>
    </row>
    <row r="39" spans="1:13">
      <c r="A39" s="1"/>
      <c r="B39" s="6"/>
      <c r="L39" s="5"/>
      <c r="M39" s="5"/>
    </row>
    <row r="40" spans="1:13">
      <c r="A40" s="1"/>
      <c r="B40" s="6"/>
      <c r="L40" s="5"/>
      <c r="M40" s="5"/>
    </row>
    <row r="41" spans="1:13">
      <c r="A41" s="1"/>
      <c r="B41" s="6"/>
      <c r="L41" s="5"/>
      <c r="M41" s="5"/>
    </row>
    <row r="42" spans="1:13">
      <c r="A42" s="1"/>
      <c r="B42" s="6"/>
      <c r="L42" s="5"/>
      <c r="M42" s="5"/>
    </row>
    <row r="43" spans="1:13">
      <c r="A43" s="1"/>
      <c r="B43" s="6"/>
      <c r="L43" s="5"/>
      <c r="M43" s="5"/>
    </row>
    <row r="44" spans="1:13">
      <c r="A44" s="1"/>
      <c r="B44" s="6"/>
      <c r="L44" s="5"/>
      <c r="M44" s="5"/>
    </row>
    <row r="45" spans="1:13">
      <c r="A45" s="1"/>
      <c r="B45" s="6"/>
      <c r="L45" s="5"/>
      <c r="M45" s="5"/>
    </row>
    <row r="46" spans="1:13">
      <c r="A46" s="1"/>
      <c r="B46" s="6"/>
      <c r="L46" s="5"/>
      <c r="M46" s="5"/>
    </row>
    <row r="47" spans="1:13">
      <c r="A47" s="1"/>
      <c r="B47" s="6"/>
      <c r="L47" s="5"/>
      <c r="M47" s="5"/>
    </row>
    <row r="48" spans="1:13">
      <c r="A48" s="1"/>
      <c r="B48" s="6"/>
      <c r="L48" s="5"/>
      <c r="M48" s="5"/>
    </row>
    <row r="49" spans="1:13">
      <c r="A49" s="1"/>
      <c r="B49" s="6"/>
      <c r="L49" s="5"/>
      <c r="M49" s="5"/>
    </row>
    <row r="50" spans="1:13">
      <c r="A50" s="1"/>
      <c r="B50" s="6"/>
      <c r="L50" s="5"/>
      <c r="M50" s="5"/>
    </row>
    <row r="51" spans="1:13">
      <c r="A51" s="1"/>
      <c r="L51" s="5"/>
      <c r="M51" s="5"/>
    </row>
    <row r="52" spans="1:13">
      <c r="A52" s="1"/>
      <c r="L52" s="5"/>
      <c r="M52" s="5"/>
    </row>
    <row r="53" spans="1:13">
      <c r="A53" s="1"/>
      <c r="L53" s="5"/>
      <c r="M53" s="5"/>
    </row>
    <row r="54" spans="1:13">
      <c r="A54" s="1"/>
      <c r="L54" s="5"/>
      <c r="M54" s="5"/>
    </row>
    <row r="55" spans="1:13">
      <c r="A55" s="1"/>
      <c r="L55" s="5"/>
      <c r="M55" s="5"/>
    </row>
    <row r="56" spans="1:13">
      <c r="A56" s="1"/>
      <c r="L56" s="5"/>
      <c r="M56" s="5"/>
    </row>
    <row r="57" spans="1:13">
      <c r="A57" s="1"/>
      <c r="L57" s="5"/>
      <c r="M57" s="5"/>
    </row>
    <row r="58" spans="1:13">
      <c r="A58" s="1"/>
      <c r="L58" s="5"/>
      <c r="M58" s="5"/>
    </row>
    <row r="59" spans="1:13">
      <c r="A59" s="1"/>
      <c r="L59" s="5"/>
      <c r="M59" s="5"/>
    </row>
    <row r="60" spans="1:13">
      <c r="A60" s="1"/>
      <c r="L60" s="5"/>
      <c r="M60" s="5"/>
    </row>
    <row r="61" spans="1:13">
      <c r="A61" s="1"/>
      <c r="L61" s="5"/>
      <c r="M61" s="5"/>
    </row>
    <row r="62" spans="1:13">
      <c r="A62" s="1"/>
      <c r="L62" s="5"/>
      <c r="M62" s="5"/>
    </row>
    <row r="63" spans="1:13">
      <c r="A63" s="1"/>
      <c r="L63" s="5"/>
      <c r="M63" s="5"/>
    </row>
    <row r="64" spans="1:13">
      <c r="A64" s="1"/>
      <c r="L64" s="5"/>
      <c r="M64" s="5"/>
    </row>
    <row r="65" spans="1:13">
      <c r="A65" s="1"/>
      <c r="L65" s="5"/>
      <c r="M65" s="5"/>
    </row>
    <row r="66" spans="1:13">
      <c r="A66" s="1"/>
      <c r="L66" s="5"/>
      <c r="M66" s="5"/>
    </row>
    <row r="67" spans="1:13">
      <c r="A67" s="1"/>
      <c r="L67" s="5"/>
      <c r="M67" s="5"/>
    </row>
    <row r="68" spans="1:13">
      <c r="A68" s="1"/>
      <c r="L68" s="5"/>
      <c r="M68" s="5"/>
    </row>
    <row r="69" spans="1:13">
      <c r="L69" s="5"/>
      <c r="M69" s="5"/>
    </row>
    <row r="70" spans="1:13">
      <c r="A70" s="1"/>
      <c r="L70" s="5"/>
      <c r="M70" s="5"/>
    </row>
    <row r="71" spans="1:13">
      <c r="A71" s="1"/>
      <c r="L71" s="5"/>
      <c r="M71" s="5"/>
    </row>
    <row r="72" spans="1:13">
      <c r="A72" s="1"/>
      <c r="L72" s="5"/>
      <c r="M72" s="5"/>
    </row>
    <row r="73" spans="1:13">
      <c r="A73" s="1"/>
      <c r="L73" s="5"/>
      <c r="M73" s="5"/>
    </row>
    <row r="74" spans="1:13">
      <c r="A74" s="1"/>
      <c r="L74" s="5"/>
      <c r="M74" s="5"/>
    </row>
    <row r="75" spans="1:13">
      <c r="A75" s="1"/>
      <c r="L75" s="5"/>
      <c r="M75" s="5"/>
    </row>
    <row r="76" spans="1:13">
      <c r="A76" s="1"/>
      <c r="L76" s="5"/>
      <c r="M76" s="5"/>
    </row>
    <row r="77" spans="1:13">
      <c r="A77" s="1"/>
      <c r="L77" s="5"/>
      <c r="M77" s="5"/>
    </row>
    <row r="78" spans="1:13">
      <c r="A78" s="1"/>
      <c r="L78" s="5"/>
      <c r="M78" s="5"/>
    </row>
    <row r="79" spans="1:13">
      <c r="A79" s="1"/>
      <c r="L79" s="5"/>
      <c r="M79" s="5"/>
    </row>
    <row r="80" spans="1:13">
      <c r="A80" s="1"/>
      <c r="L80" s="5"/>
      <c r="M80" s="5"/>
    </row>
    <row r="81" spans="1:13">
      <c r="A81" s="1"/>
      <c r="L81" s="5"/>
      <c r="M81" s="5"/>
    </row>
    <row r="82" spans="1:13">
      <c r="A82" s="1"/>
      <c r="L82" s="5"/>
      <c r="M82" s="5"/>
    </row>
    <row r="83" spans="1:13">
      <c r="A83" s="1"/>
      <c r="L83" s="5"/>
      <c r="M83" s="5"/>
    </row>
    <row r="84" spans="1:13">
      <c r="A84" s="1"/>
      <c r="L84" s="5"/>
      <c r="M84" s="5"/>
    </row>
    <row r="85" spans="1:13">
      <c r="A85" s="1"/>
      <c r="L85" s="5"/>
      <c r="M85" s="5"/>
    </row>
    <row r="86" spans="1:13">
      <c r="A86" s="1"/>
      <c r="L86" s="5"/>
      <c r="M86" s="5"/>
    </row>
    <row r="87" spans="1:13">
      <c r="A87" s="1"/>
      <c r="L87" s="5"/>
      <c r="M87" s="5"/>
    </row>
    <row r="88" spans="1:13">
      <c r="A88" s="1"/>
      <c r="L88" s="5"/>
      <c r="M88" s="5"/>
    </row>
    <row r="89" spans="1:13">
      <c r="L89" s="5"/>
      <c r="M89" s="5"/>
    </row>
    <row r="90" spans="1:13">
      <c r="A90" s="1"/>
      <c r="L90" s="5"/>
      <c r="M90" s="5"/>
    </row>
    <row r="91" spans="1:13">
      <c r="A91" s="1"/>
      <c r="L91" s="5"/>
      <c r="M91" s="5"/>
    </row>
    <row r="92" spans="1:13">
      <c r="A92" s="1"/>
      <c r="L92" s="5"/>
      <c r="M92" s="5"/>
    </row>
    <row r="93" spans="1:13">
      <c r="A93" s="1"/>
      <c r="L93" s="5"/>
      <c r="M93" s="5"/>
    </row>
    <row r="94" spans="1:13">
      <c r="A94" s="1"/>
      <c r="L94" s="5"/>
      <c r="M94" s="5"/>
    </row>
    <row r="95" spans="1:13">
      <c r="A95" s="1"/>
      <c r="L95" s="5"/>
      <c r="M95" s="5"/>
    </row>
    <row r="96" spans="1:13">
      <c r="A96" s="1"/>
      <c r="L96" s="5"/>
      <c r="M96" s="5"/>
    </row>
    <row r="97" spans="1:13">
      <c r="A97" s="1"/>
      <c r="L97" s="5"/>
      <c r="M97" s="5"/>
    </row>
    <row r="98" spans="1:13">
      <c r="A98" s="1"/>
      <c r="L98" s="5"/>
      <c r="M98" s="5"/>
    </row>
    <row r="100" spans="1:13">
      <c r="A100" s="2"/>
    </row>
    <row r="101" spans="1:13">
      <c r="A101" s="2"/>
    </row>
  </sheetData>
  <autoFilter ref="A2:M28" xr:uid="{8DAE8FE8-C388-4483-BCC4-8471799BEAC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e6bab28bc347dea223a27ae484b55c xmlns="f76862c7-b8e1-4bc4-9a17-ea85bc975468" xsi:nil="true"/>
    <PUWerkingsgebiedDocument xmlns="9ece1925-5994-4991-ac39-1923c9c555e2" xsi:nil="true"/>
    <d6579817e59147ae85edfd3136814cae xmlns="f76862c7-b8e1-4bc4-9a17-ea85bc975468" xsi:nil="true"/>
    <kb23fa795b9743b8adae1149359e24fa xmlns="f76862c7-b8e1-4bc4-9a17-ea85bc975468" xsi:nil="true"/>
    <PUOmschrijvingVoorwaardenCopyright xmlns="9ece1925-5994-4991-ac39-1923c9c555e2" xsi:nil="true"/>
    <PUBegindatumdossier xmlns="9ece1925-5994-4991-ac39-1923c9c555e2">2020-06-22T00:00:00+00:00</PUBegindatumdossier>
    <PUEinddatumdossier xmlns="9ece1925-5994-4991-ac39-1923c9c555e2" xsi:nil="true"/>
    <TaxCatchAll xmlns="f76862c7-b8e1-4bc4-9a17-ea85bc975468">
      <Value>14</Value>
      <Value>13</Value>
      <Value>12</Value>
      <Value>8</Value>
      <Value>7</Value>
      <Value>4</Value>
      <Value>2</Value>
      <Value>1</Value>
    </TaxCatchAll>
    <PUBegindatumCopyright xmlns="9ece1925-5994-4991-ac39-1923c9c555e2" xsi:nil="true"/>
    <PUEinddatumCopyright xmlns="9ece1925-5994-4991-ac39-1923c9c555e2" xsi:nil="true"/>
    <dc87032591014caf9b8c241199203258 xmlns="f76862c7-b8e1-4bc4-9a17-ea85bc975468" xsi:nil="true"/>
    <PUWBSOmschrijving xmlns="9ece1925-5994-4991-ac39-1923c9c555e2">Bestuurlijke besluitvormingsproces PS</PUWBSOmschrijving>
    <PUDossiernaam xmlns="9ece1925-5994-4991-ac39-1923c9c555e2">Het verbeteren van de ondersteuning van Provinciale Staten door verbetering en vernieuwing audiovisuele middelen en technische hulpmiddelen.</PUDossiernaam>
    <c69891f5b6724842a1992b729e890d0f xmlns="f76862c7-b8e1-4bc4-9a17-ea85bc975468" xsi:nil="true"/>
    <ecddcceb7a3944bcb5df119ed71fb281 xmlns="f76862c7-b8e1-4bc4-9a17-ea85bc975468" xsi:nil="true"/>
    <PUWBSElement xmlns="9ece1925-5994-4991-ac39-1923c9c555e2">P0601.018.003</PUWBSElement>
    <PUSelectiecategorie xmlns="9ece1925-5994-4991-ac39-1923c9c555e2">77</PUSelectiecategorie>
    <n35da69e1c1047dea46f4e43c827e5fd xmlns="f76862c7-b8e1-4bc4-9a17-ea85bc975468" xsi:nil="true"/>
    <d48145a825f34c759bf35e0f0f98a24d xmlns="f76862c7-b8e1-4bc4-9a17-ea85bc975468" xsi:nil="true"/>
    <e28028357a134c8cba3ce1e424d81274 xmlns="f76862c7-b8e1-4bc4-9a17-ea85bc975468" xsi:nil="true"/>
    <PUCopyrightRechten xmlns="9ece1925-5994-4991-ac39-1923c9c555e2">false</PUCopyrightRechten>
    <_dlc_DocId xmlns="f76862c7-b8e1-4bc4-9a17-ea85bc975468">UTSP-1334018312-770</_dlc_DocId>
    <_dlc_DocIdUrl xmlns="f76862c7-b8e1-4bc4-9a17-ea85bc975468">
      <Url>https://provincieutrecht.sharepoint.com/sites/prjct-BestuurlijkBesluitvormingsprocesPS/_layouts/15/DocIdRedir.aspx?ID=UTSP-1334018312-770</Url>
      <Description>UTSP-1334018312-770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23" ma:contentTypeDescription=" " ma:contentTypeScope="" ma:versionID="14e18b800d42d8dfd660db75a4ef4883">
  <xsd:schema xmlns:xsd="http://www.w3.org/2001/XMLSchema" xmlns:xs="http://www.w3.org/2001/XMLSchema" xmlns:p="http://schemas.microsoft.com/office/2006/metadata/properties" xmlns:ns2="9ece1925-5994-4991-ac39-1923c9c555e2" xmlns:ns3="f76862c7-b8e1-4bc4-9a17-ea85bc975468" targetNamespace="http://schemas.microsoft.com/office/2006/metadata/properties" ma:root="true" ma:fieldsID="0347667fde1a26c1cf22632d17c1eb71" ns2:_="" ns3:_="">
    <xsd:import namespace="9ece1925-5994-4991-ac39-1923c9c555e2"/>
    <xsd:import namespace="f76862c7-b8e1-4bc4-9a17-ea85bc975468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WBSElement" minOccurs="0"/>
                <xsd:element ref="ns2:PUWBSOmschrijving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ssiernaam" minOccurs="0"/>
                <xsd:element ref="ns3:bee6bab28bc347dea223a27ae484b55c" minOccurs="0"/>
                <xsd:element ref="ns3:_dlc_DocIdUrl" minOccurs="0"/>
                <xsd:element ref="ns3:e28028357a134c8cba3ce1e424d81274" minOccurs="0"/>
                <xsd:element ref="ns3:_dlc_DocIdPersistId" minOccurs="0"/>
                <xsd:element ref="ns3:d6579817e59147ae85edfd3136814cae" minOccurs="0"/>
                <xsd:element ref="ns3:c69891f5b6724842a1992b729e890d0f" minOccurs="0"/>
                <xsd:element ref="ns3:dc87032591014caf9b8c241199203258" minOccurs="0"/>
                <xsd:element ref="ns3:TaxCatchAll" minOccurs="0"/>
                <xsd:element ref="ns3:ecddcceb7a3944bcb5df119ed71fb281" minOccurs="0"/>
                <xsd:element ref="ns3:n35da69e1c1047dea46f4e43c827e5fd" minOccurs="0"/>
                <xsd:element ref="ns3:kb23fa795b9743b8adae1149359e24fa" minOccurs="0"/>
                <xsd:element ref="ns3:d48145a825f34c759bf35e0f0f98a24d" minOccurs="0"/>
                <xsd:element ref="ns3:_dlc_DocId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e1925-5994-4991-ac39-1923c9c555e2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>
      <xsd:simpleType>
        <xsd:restriction base="dms:DateTime"/>
      </xsd:simpleType>
    </xsd:element>
    <xsd:element name="PUWBSElement" ma:index="13" nillable="true" ma:displayName="WBS element" ma:default="P0601.018.003" ma:hidden="true" ma:internalName="PUWBSElement" ma:readOnly="false">
      <xsd:simpleType>
        <xsd:restriction base="dms:Text">
          <xsd:maxLength value="255"/>
        </xsd:restriction>
      </xsd:simpleType>
    </xsd:element>
    <xsd:element name="PUWBSOmschrijving" ma:index="14" nillable="true" ma:displayName="WBS omschrijving" ma:default="Bestuurlijke besluitvormingsproces PS" ma:hidden="true" ma:internalName="PUWBSOmschrijving" ma:readOnly="false">
      <xsd:simpleType>
        <xsd:restriction base="dms:Text">
          <xsd:maxLength value="255"/>
        </xsd:restriction>
      </xsd:simpleType>
    </xsd:element>
    <xsd:element name="PUBegindatumdossier" ma:index="15" nillable="true" ma:displayName="Begindatumdossier" ma:format="DateOnly" ma:hidden="true" ma:internalName="PUBegindatumdossier" ma:readOnly="false">
      <xsd:simpleType>
        <xsd:restriction base="dms:DateTime"/>
      </xsd:simpleType>
    </xsd:element>
    <xsd:element name="PUEinddatumdossier" ma:index="16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9" nillable="true" ma:displayName="Selectiecategorie" ma:default="nvt" ma:hidden="true" ma:internalName="PUSelectiecategorie" ma:readOnly="false">
      <xsd:simpleType>
        <xsd:restriction base="dms:Text">
          <xsd:maxLength value="255"/>
        </xsd:restriction>
      </xsd:simpleType>
    </xsd:element>
    <xsd:element name="PUDossiernaam" ma:index="20" nillable="true" ma:displayName="Dossiernaam" ma:hidden="true" ma:internalName="PUDossiernaam" ma:readOnly="false">
      <xsd:simpleType>
        <xsd:restriction base="dms:Text">
          <xsd:maxLength value="255"/>
        </xsd:restriction>
      </xsd:simpleType>
    </xsd:element>
    <xsd:element name="MediaServiceMetadata" ma:index="4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4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44" nillable="true" ma:displayName="Tags" ma:internalName="MediaServiceAutoTags" ma:readOnly="true">
      <xsd:simpleType>
        <xsd:restriction base="dms:Text"/>
      </xsd:simpleType>
    </xsd:element>
    <xsd:element name="MediaServiceLocation" ma:index="45" nillable="true" ma:displayName="Location" ma:internalName="MediaServiceLocation" ma:readOnly="true">
      <xsd:simpleType>
        <xsd:restriction base="dms:Text"/>
      </xsd:simpleType>
    </xsd:element>
    <xsd:element name="MediaServiceOCR" ma:index="4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862c7-b8e1-4bc4-9a17-ea85bc975468" elementFormDefault="qualified">
    <xsd:import namespace="http://schemas.microsoft.com/office/2006/documentManagement/types"/>
    <xsd:import namespace="http://schemas.microsoft.com/office/infopath/2007/PartnerControls"/>
    <xsd:element name="bee6bab28bc347dea223a27ae484b55c" ma:index="22" nillable="true" ma:displayName="Eindverantwoordelijke proceseigenaar_0" ma:hidden="true" ma:internalName="bee6bab28bc347dea223a27ae484b55c">
      <xsd:simpleType>
        <xsd:restriction base="dms:Note"/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displayName="Thema_0" ma:hidden="true" ma:internalName="e28028357a134c8cba3ce1e424d81274">
      <xsd:simpleType>
        <xsd:restriction base="dms:Note"/>
      </xsd:simple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displayName="Werkproces_0" ma:hidden="true" ma:internalName="d6579817e59147ae85edfd3136814cae">
      <xsd:simpleType>
        <xsd:restriction base="dms:Note"/>
      </xsd:simpleType>
    </xsd:element>
    <xsd:element name="c69891f5b6724842a1992b729e890d0f" ma:index="27" nillable="true" ma:displayName="Document trefwoorden_0" ma:hidden="true" ma:internalName="c69891f5b6724842a1992b729e890d0f">
      <xsd:simpleType>
        <xsd:restriction base="dms:Note"/>
      </xsd:simpleType>
    </xsd:element>
    <xsd:element name="dc87032591014caf9b8c241199203258" ma:index="28" nillable="true" ma:displayName="Doelenboom_0" ma:hidden="true" ma:internalName="dc87032591014caf9b8c241199203258">
      <xsd:simpleType>
        <xsd:restriction base="dms:Note"/>
      </xsd:simpleType>
    </xsd:element>
    <xsd:element name="TaxCatchAll" ma:index="29" nillable="true" ma:displayName="Taxonomy Catch All Column" ma:hidden="true" ma:list="{e1960413-5608-46fa-b103-7e3c005ffb16}" ma:internalName="TaxCatchAll" ma:showField="CatchAllData" ma:web="f76862c7-b8e1-4bc4-9a17-ea85bc97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3" nillable="true" ma:displayName="Waardering_0" ma:hidden="true" ma:internalName="ecddcceb7a3944bcb5df119ed71fb281">
      <xsd:simpleType>
        <xsd:restriction base="dms:Note"/>
      </xsd:simpleType>
    </xsd:element>
    <xsd:element name="n35da69e1c1047dea46f4e43c827e5fd" ma:index="35" nillable="true" ma:displayName="Bewaartermijn_0" ma:hidden="true" ma:internalName="n35da69e1c1047dea46f4e43c827e5fd">
      <xsd:simpleType>
        <xsd:restriction base="dms:Note"/>
      </xsd:simpleType>
    </xsd:element>
    <xsd:element name="kb23fa795b9743b8adae1149359e24fa" ma:index="38" nillable="true" ma:displayName="Proceseigenaar_0" ma:hidden="true" ma:internalName="kb23fa795b9743b8adae1149359e24fa">
      <xsd:simpleType>
        <xsd:restriction base="dms:Note"/>
      </xsd:simpleType>
    </xsd:element>
    <xsd:element name="d48145a825f34c759bf35e0f0f98a24d" ma:index="39" nillable="true" ma:displayName="Werkingsgebied dossier_0" ma:hidden="true" ma:internalName="d48145a825f34c759bf35e0f0f98a24d">
      <xsd:simpleType>
        <xsd:restriction base="dms:Note"/>
      </xsd:simpleType>
    </xsd:element>
    <xsd:element name="_dlc_DocId" ma:index="4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C5DEEC-5DF2-4131-BEFC-AEB647087EC6}"/>
</file>

<file path=customXml/itemProps2.xml><?xml version="1.0" encoding="utf-8"?>
<ds:datastoreItem xmlns:ds="http://schemas.openxmlformats.org/officeDocument/2006/customXml" ds:itemID="{0EA22994-AA7D-45EC-B7BA-4189BBBC19B8}"/>
</file>

<file path=customXml/itemProps3.xml><?xml version="1.0" encoding="utf-8"?>
<ds:datastoreItem xmlns:ds="http://schemas.openxmlformats.org/officeDocument/2006/customXml" ds:itemID="{EB5AD4F3-F512-44A5-A6B2-D96645041544}"/>
</file>

<file path=customXml/itemProps4.xml><?xml version="1.0" encoding="utf-8"?>
<ds:datastoreItem xmlns:ds="http://schemas.openxmlformats.org/officeDocument/2006/customXml" ds:itemID="{F280483F-65A4-4D67-ACEA-C839A25CAB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Dave Buch</dc:creator>
  <cp:keywords/>
  <dc:description/>
  <cp:lastModifiedBy>Dave Buch</cp:lastModifiedBy>
  <cp:revision/>
  <dcterms:created xsi:type="dcterms:W3CDTF">2020-03-10T15:06:22Z</dcterms:created>
  <dcterms:modified xsi:type="dcterms:W3CDTF">2020-12-26T13:14:27Z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362374523</vt:i4>
  </property>
  <property fmtid="{D5CDD505-2E9C-101B-9397-08002B2CF9AE}" pid="3" name="_NewReviewCycle">
    <vt:lpwstr/>
  </property>
  <property fmtid="{D5CDD505-2E9C-101B-9397-08002B2CF9AE}" pid="4" name="_EmailSubject">
    <vt:lpwstr>PU-BBP-PS-AV bekabelingsplan - eerste concept</vt:lpwstr>
  </property>
  <property fmtid="{D5CDD505-2E9C-101B-9397-08002B2CF9AE}" pid="5" name="_AuthorEmail">
    <vt:lpwstr>Peter.van.der.Mark@provincie-utrecht.nl</vt:lpwstr>
  </property>
  <property fmtid="{D5CDD505-2E9C-101B-9397-08002B2CF9AE}" pid="6" name="_AuthorEmailDisplayName">
    <vt:lpwstr>Mark, Peter van der</vt:lpwstr>
  </property>
  <property fmtid="{D5CDD505-2E9C-101B-9397-08002B2CF9AE}" pid="7" name="_ReviewingToolsShownOnce">
    <vt:lpwstr/>
  </property>
  <property fmtid="{D5CDD505-2E9C-101B-9397-08002B2CF9AE}" pid="8" name="ContentTypeId">
    <vt:lpwstr>0x0101003E9A2B830A3CB44DBCE3112387D3A13600027D544D4B8B7248AEBB31D1D05FB4E3</vt:lpwstr>
  </property>
  <property fmtid="{D5CDD505-2E9C-101B-9397-08002B2CF9AE}" pid="9" name="d6579817e59147ae85edfd3136814cae0">
    <vt:lpwstr>14. Aankopen, verkopen, ruilen en bruikleen van roerende zaken, leveren of verlenen van diensten alsmede het aangaan van overeenkomsten daarbij|4012e11a-36c8-467a-8823-a44bbb38e830</vt:lpwstr>
  </property>
  <property fmtid="{D5CDD505-2E9C-101B-9397-08002B2CF9AE}" pid="10" name="e28028357a134c8cba3ce1e424d812740">
    <vt:lpwstr>Algemeen|db4a3397-6507-4425-8569-28dfae3fc831</vt:lpwstr>
  </property>
  <property fmtid="{D5CDD505-2E9C-101B-9397-08002B2CF9AE}" pid="11" name="kb23fa795b9743b8adae1149359e24fa0">
    <vt:lpwstr>Secretaris B2 Statenwerk Esther IJsbrandij|5901bf97-ce59-484a-83fb-27bfc550f30b</vt:lpwstr>
  </property>
  <property fmtid="{D5CDD505-2E9C-101B-9397-08002B2CF9AE}" pid="12" name="n35da69e1c1047dea46f4e43c827e5fd0">
    <vt:lpwstr>7 jaar dan wel 7 jaar na afloop van de overeenkomst|9718142c-c2a9-469b-bef3-f673a1d7e1d1</vt:lpwstr>
  </property>
  <property fmtid="{D5CDD505-2E9C-101B-9397-08002B2CF9AE}" pid="13" name="bee6bab28bc347dea223a27ae484b55c0">
    <vt:lpwstr>SGU Karin Peters - Statengriffier - Statengriffie|7d63ff75-d58a-4f3a-b104-0d65d23778ca</vt:lpwstr>
  </property>
  <property fmtid="{D5CDD505-2E9C-101B-9397-08002B2CF9AE}" pid="14" name="ecddcceb7a3944bcb5df119ed71fb2810">
    <vt:lpwstr>Vernietigen|90b47d01-38c6-4bfb-b527-d49e498a64bf</vt:lpwstr>
  </property>
  <property fmtid="{D5CDD505-2E9C-101B-9397-08002B2CF9AE}" pid="15" name="dc87032591014caf9b8c2411992032580">
    <vt:lpwstr>Onbenoemd|fb06c238-9fe8-4cf7-a2d9-a90b291e7d32</vt:lpwstr>
  </property>
  <property fmtid="{D5CDD505-2E9C-101B-9397-08002B2CF9AE}" pid="16" name="d48145a825f34c759bf35e0f0f98a24d0">
    <vt:lpwstr>Utrecht|ddf86f93-2e97-4075-96ae-bd71b4c1dc6a</vt:lpwstr>
  </property>
  <property fmtid="{D5CDD505-2E9C-101B-9397-08002B2CF9AE}" pid="17" name="PUWaardering">
    <vt:lpwstr>13;#Vernietigen|90b47d01-38c6-4bfb-b527-d49e498a64bf</vt:lpwstr>
  </property>
  <property fmtid="{D5CDD505-2E9C-101B-9397-08002B2CF9AE}" pid="18" name="PUBewaartermijn">
    <vt:lpwstr>12;#7 jaar dan wel 7 jaar na afloop van de overeenkomst|9718142c-c2a9-469b-bef3-f673a1d7e1d1</vt:lpwstr>
  </property>
  <property fmtid="{D5CDD505-2E9C-101B-9397-08002B2CF9AE}" pid="19" name="PUWerkproces">
    <vt:lpwstr>14;#14. Aankopen, verkopen, ruilen en bruikleen van roerende zaken, leveren of verlenen van diensten alsmede het aangaan van overeenkomsten daarbij|4012e11a-36c8-467a-8823-a44bbb38e830</vt:lpwstr>
  </property>
  <property fmtid="{D5CDD505-2E9C-101B-9397-08002B2CF9AE}" pid="20" name="PUWerkingsgebiedDossier">
    <vt:lpwstr>1;#Utrecht|ddf86f93-2e97-4075-96ae-bd71b4c1dc6a</vt:lpwstr>
  </property>
  <property fmtid="{D5CDD505-2E9C-101B-9397-08002B2CF9AE}" pid="21" name="_dlc_DocIdItemGuid">
    <vt:lpwstr>1c472b8c-3b4e-417c-9ba8-6a737d4a1999</vt:lpwstr>
  </property>
  <property fmtid="{D5CDD505-2E9C-101B-9397-08002B2CF9AE}" pid="22" name="PUProceseigenaar">
    <vt:lpwstr>4;#Secretaris B2 Statenwerk Esther IJsbrandij|5901bf97-ce59-484a-83fb-27bfc550f30b</vt:lpwstr>
  </property>
  <property fmtid="{D5CDD505-2E9C-101B-9397-08002B2CF9AE}" pid="23" name="PUEindverantwoordelijkeProceseigenaar">
    <vt:lpwstr>8;#SGU Karin Peters - Statengriffier - Statengriffie|7d63ff75-d58a-4f3a-b104-0d65d23778ca</vt:lpwstr>
  </property>
  <property fmtid="{D5CDD505-2E9C-101B-9397-08002B2CF9AE}" pid="24" name="PUDoelenboom">
    <vt:lpwstr>7;#Onbenoemd|fb06c238-9fe8-4cf7-a2d9-a90b291e7d32</vt:lpwstr>
  </property>
  <property fmtid="{D5CDD505-2E9C-101B-9397-08002B2CF9AE}" pid="25" name="PUThema">
    <vt:lpwstr>2;#Algemeen|db4a3397-6507-4425-8569-28dfae3fc831</vt:lpwstr>
  </property>
  <property fmtid="{D5CDD505-2E9C-101B-9397-08002B2CF9AE}" pid="26" name="c69891f5b6724842a1992b729e890d0f0">
    <vt:lpwstr/>
  </property>
  <property fmtid="{D5CDD505-2E9C-101B-9397-08002B2CF9AE}" pid="27" name="PUDocumentTrefwoorden">
    <vt:lpwstr/>
  </property>
</Properties>
</file>